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23.xml"/>
  <Override ContentType="application/vnd.openxmlformats-officedocument.spreadsheetml.worksheet+xml" PartName="/xl/worksheets/sheet58.xml"/>
  <Override ContentType="application/vnd.openxmlformats-officedocument.spreadsheetml.worksheet+xml" PartName="/xl/worksheets/sheet15.xml"/>
  <Override ContentType="application/vnd.openxmlformats-officedocument.spreadsheetml.worksheet+xml" PartName="/xl/worksheets/sheet40.xml"/>
  <Override ContentType="application/vnd.openxmlformats-officedocument.spreadsheetml.worksheet+xml" PartName="/xl/worksheets/sheet32.xml"/>
  <Override ContentType="application/vnd.openxmlformats-officedocument.spreadsheetml.worksheet+xml" PartName="/xl/worksheets/sheet6.xml"/>
  <Override ContentType="application/vnd.openxmlformats-officedocument.spreadsheetml.worksheet+xml" PartName="/xl/worksheets/sheet49.xml"/>
  <Override ContentType="application/vnd.openxmlformats-officedocument.spreadsheetml.worksheet+xml" PartName="/xl/worksheets/sheet16.xml"/>
  <Override ContentType="application/vnd.openxmlformats-officedocument.spreadsheetml.worksheet+xml" PartName="/xl/worksheets/sheet41.xml"/>
  <Override ContentType="application/vnd.openxmlformats-officedocument.spreadsheetml.worksheet+xml" PartName="/xl/worksheets/sheet5.xml"/>
  <Override ContentType="application/vnd.openxmlformats-officedocument.spreadsheetml.worksheet+xml" PartName="/xl/worksheets/sheet59.xml"/>
  <Override ContentType="application/vnd.openxmlformats-officedocument.spreadsheetml.worksheet+xml" PartName="/xl/worksheets/sheet50.xml"/>
  <Override ContentType="application/vnd.openxmlformats-officedocument.spreadsheetml.worksheet+xml" PartName="/xl/worksheets/sheet24.xml"/>
  <Override ContentType="application/vnd.openxmlformats-officedocument.spreadsheetml.worksheet+xml" PartName="/xl/worksheets/sheet33.xml"/>
  <Override ContentType="application/vnd.openxmlformats-officedocument.spreadsheetml.worksheet+xml" PartName="/xl/worksheets/sheet39.xml"/>
  <Override ContentType="application/vnd.openxmlformats-officedocument.spreadsheetml.worksheet+xml" PartName="/xl/worksheets/sheet12.xml"/>
  <Override ContentType="application/vnd.openxmlformats-officedocument.spreadsheetml.worksheet+xml" PartName="/xl/worksheets/sheet42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38.xml"/>
  <Override ContentType="application/vnd.openxmlformats-officedocument.spreadsheetml.worksheet+xml" PartName="/xl/worksheets/sheet25.xml"/>
  <Override ContentType="application/vnd.openxmlformats-officedocument.spreadsheetml.worksheet+xml" PartName="/xl/worksheets/sheet8.xml"/>
  <Override ContentType="application/vnd.openxmlformats-officedocument.spreadsheetml.worksheet+xml" PartName="/xl/worksheets/sheet60.xml"/>
  <Override ContentType="application/vnd.openxmlformats-officedocument.spreadsheetml.worksheet+xml" PartName="/xl/worksheets/sheet30.xml"/>
  <Override ContentType="application/vnd.openxmlformats-officedocument.spreadsheetml.worksheet+xml" PartName="/xl/worksheets/sheet27.xml"/>
  <Override ContentType="application/vnd.openxmlformats-officedocument.spreadsheetml.worksheet+xml" PartName="/xl/worksheets/sheet43.xml"/>
  <Override ContentType="application/vnd.openxmlformats-officedocument.spreadsheetml.worksheet+xml" PartName="/xl/worksheets/sheet57.xml"/>
  <Override ContentType="application/vnd.openxmlformats-officedocument.spreadsheetml.worksheet+xml" PartName="/xl/worksheets/sheet14.xml"/>
  <Override ContentType="application/vnd.openxmlformats-officedocument.spreadsheetml.worksheet+xml" PartName="/xl/worksheets/sheet44.xml"/>
  <Override ContentType="application/vnd.openxmlformats-officedocument.spreadsheetml.worksheet+xml" PartName="/xl/worksheets/sheet13.xml"/>
  <Override ContentType="application/vnd.openxmlformats-officedocument.spreadsheetml.worksheet+xml" PartName="/xl/worksheets/sheet26.xml"/>
  <Override ContentType="application/vnd.openxmlformats-officedocument.spreadsheetml.worksheet+xml" PartName="/xl/worksheets/sheet31.xml"/>
  <Override ContentType="application/vnd.openxmlformats-officedocument.spreadsheetml.worksheet+xml" PartName="/xl/worksheets/sheet61.xml"/>
  <Override ContentType="application/vnd.openxmlformats-officedocument.spreadsheetml.worksheet+xml" PartName="/xl/worksheets/sheet7.xml"/>
  <Override ContentType="application/vnd.openxmlformats-officedocument.spreadsheetml.worksheet+xml" PartName="/xl/worksheets/sheet28.xml"/>
  <Override ContentType="application/vnd.openxmlformats-officedocument.spreadsheetml.worksheet+xml" PartName="/xl/worksheets/sheet53.xml"/>
  <Override ContentType="application/vnd.openxmlformats-officedocument.spreadsheetml.worksheet+xml" PartName="/xl/worksheets/sheet10.xml"/>
  <Override ContentType="application/vnd.openxmlformats-officedocument.spreadsheetml.worksheet+xml" PartName="/xl/worksheets/sheet19.xml"/>
  <Override ContentType="application/vnd.openxmlformats-officedocument.spreadsheetml.worksheet+xml" PartName="/xl/worksheets/sheet62.xml"/>
  <Override ContentType="application/vnd.openxmlformats-officedocument.spreadsheetml.worksheet+xml" PartName="/xl/worksheets/sheet2.xml"/>
  <Override ContentType="application/vnd.openxmlformats-officedocument.spreadsheetml.worksheet+xml" PartName="/xl/worksheets/sheet45.xml"/>
  <Override ContentType="application/vnd.openxmlformats-officedocument.spreadsheetml.worksheet+xml" PartName="/xl/worksheets/sheet36.xml"/>
  <Override ContentType="application/vnd.openxmlformats-officedocument.spreadsheetml.worksheet+xml" PartName="/xl/worksheets/sheet46.xml"/>
  <Override ContentType="application/vnd.openxmlformats-officedocument.spreadsheetml.worksheet+xml" PartName="/xl/worksheets/sheet11.xml"/>
  <Override ContentType="application/vnd.openxmlformats-officedocument.spreadsheetml.worksheet+xml" PartName="/xl/worksheets/sheet29.xml"/>
  <Override ContentType="application/vnd.openxmlformats-officedocument.spreadsheetml.worksheet+xml" PartName="/xl/worksheets/sheet54.xml"/>
  <Override ContentType="application/vnd.openxmlformats-officedocument.spreadsheetml.worksheet+xml" PartName="/xl/worksheets/sheet20.xml"/>
  <Override ContentType="application/vnd.openxmlformats-officedocument.spreadsheetml.worksheet+xml" PartName="/xl/worksheets/sheet37.xml"/>
  <Override ContentType="application/vnd.openxmlformats-officedocument.spreadsheetml.worksheet+xml" PartName="/xl/worksheets/sheet1.xml"/>
  <Override ContentType="application/vnd.openxmlformats-officedocument.spreadsheetml.worksheet+xml" PartName="/xl/worksheets/sheet9.xml"/>
  <Override ContentType="application/vnd.openxmlformats-officedocument.spreadsheetml.worksheet+xml" PartName="/xl/worksheets/sheet47.xml"/>
  <Override ContentType="application/vnd.openxmlformats-officedocument.spreadsheetml.worksheet+xml" PartName="/xl/worksheets/sheet4.xml"/>
  <Override ContentType="application/vnd.openxmlformats-officedocument.spreadsheetml.worksheet+xml" PartName="/xl/worksheets/sheet17.xml"/>
  <Override ContentType="application/vnd.openxmlformats-officedocument.spreadsheetml.worksheet+xml" PartName="/xl/worksheets/sheet51.xml"/>
  <Override ContentType="application/vnd.openxmlformats-officedocument.spreadsheetml.worksheet+xml" PartName="/xl/worksheets/sheet34.xml"/>
  <Override ContentType="application/vnd.openxmlformats-officedocument.spreadsheetml.worksheet+xml" PartName="/xl/worksheets/sheet21.xml"/>
  <Override ContentType="application/vnd.openxmlformats-officedocument.spreadsheetml.worksheet+xml" PartName="/xl/worksheets/sheet52.xml"/>
  <Override ContentType="application/vnd.openxmlformats-officedocument.spreadsheetml.worksheet+xml" PartName="/xl/worksheets/sheet18.xml"/>
  <Override ContentType="application/vnd.openxmlformats-officedocument.spreadsheetml.worksheet+xml" PartName="/xl/worksheets/sheet3.xml"/>
  <Override ContentType="application/vnd.openxmlformats-officedocument.spreadsheetml.worksheet+xml" PartName="/xl/worksheets/sheet48.xml"/>
  <Override ContentType="application/vnd.openxmlformats-officedocument.spreadsheetml.worksheet+xml" PartName="/xl/worksheets/sheet22.xml"/>
  <Override ContentType="application/vnd.openxmlformats-officedocument.spreadsheetml.worksheet+xml" PartName="/xl/worksheets/sheet35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9.xml"/>
  <Override ContentType="application/vnd.openxmlformats-officedocument.drawing+xml" PartName="/xl/drawings/drawing56.xml"/>
  <Override ContentType="application/vnd.openxmlformats-officedocument.drawing+xml" PartName="/xl/drawings/drawing13.xml"/>
  <Override ContentType="application/vnd.openxmlformats-officedocument.drawing+xml" PartName="/xl/drawings/drawing12.xml"/>
  <Override ContentType="application/vnd.openxmlformats-officedocument.drawing+xml" PartName="/xl/drawings/drawing30.xml"/>
  <Override ContentType="application/vnd.openxmlformats-officedocument.drawing+xml" PartName="/xl/drawings/drawing47.xml"/>
  <Override ContentType="application/vnd.openxmlformats-officedocument.drawing+xml" PartName="/xl/drawings/drawing21.xml"/>
  <Override ContentType="application/vnd.openxmlformats-officedocument.drawing+xml" PartName="/xl/drawings/drawing57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48.xml"/>
  <Override ContentType="application/vnd.openxmlformats-officedocument.drawing+xml" PartName="/xl/drawings/drawing2.xml"/>
  <Override ContentType="application/vnd.openxmlformats-officedocument.drawing+xml" PartName="/xl/drawings/drawing31.xml"/>
  <Override ContentType="application/vnd.openxmlformats-officedocument.drawing+xml" PartName="/xl/drawings/drawing22.xml"/>
  <Override ContentType="application/vnd.openxmlformats-officedocument.drawing+xml" PartName="/xl/drawings/drawing10.xml"/>
  <Override ContentType="application/vnd.openxmlformats-officedocument.drawing+xml" PartName="/xl/drawings/drawing53.xml"/>
  <Override ContentType="application/vnd.openxmlformats-officedocument.drawing+xml" PartName="/xl/drawings/drawing6.xml"/>
  <Override ContentType="application/vnd.openxmlformats-officedocument.drawing+xml" PartName="/xl/drawings/drawing40.xml"/>
  <Override ContentType="application/vnd.openxmlformats-officedocument.drawing+xml" PartName="/xl/drawings/drawing36.xml"/>
  <Override ContentType="application/vnd.openxmlformats-officedocument.drawing+xml" PartName="/xl/drawings/drawing23.xml"/>
  <Override ContentType="application/vnd.openxmlformats-officedocument.drawing+xml" PartName="/xl/drawings/drawing49.xml"/>
  <Override ContentType="application/vnd.openxmlformats-officedocument.drawing+xml" PartName="/xl/drawings/drawing38.xml"/>
  <Override ContentType="application/vnd.openxmlformats-officedocument.drawing+xml" PartName="/xl/drawings/drawing19.xml"/>
  <Override ContentType="application/vnd.openxmlformats-officedocument.drawing+xml" PartName="/xl/drawings/drawing41.xml"/>
  <Override ContentType="application/vnd.openxmlformats-officedocument.drawing+xml" PartName="/xl/drawings/drawing5.xml"/>
  <Override ContentType="application/vnd.openxmlformats-officedocument.drawing+xml" PartName="/xl/drawings/drawing54.xml"/>
  <Override ContentType="application/vnd.openxmlformats-officedocument.drawing+xml" PartName="/xl/drawings/drawing55.xml"/>
  <Override ContentType="application/vnd.openxmlformats-officedocument.drawing+xml" PartName="/xl/drawings/drawing24.xml"/>
  <Override ContentType="application/vnd.openxmlformats-officedocument.drawing+xml" PartName="/xl/drawings/drawing42.xml"/>
  <Override ContentType="application/vnd.openxmlformats-officedocument.drawing+xml" PartName="/xl/drawings/drawing11.xml"/>
  <Override ContentType="application/vnd.openxmlformats-officedocument.drawing+xml" PartName="/xl/drawings/drawing37.xml"/>
  <Override ContentType="application/vnd.openxmlformats-officedocument.drawing+xml" PartName="/xl/drawings/drawing26.xml"/>
  <Override ContentType="application/vnd.openxmlformats-officedocument.drawing+xml" PartName="/xl/drawings/drawing51.xml"/>
  <Override ContentType="application/vnd.openxmlformats-officedocument.drawing+xml" PartName="/xl/drawings/drawing9.xml"/>
  <Override ContentType="application/vnd.openxmlformats-officedocument.drawing+xml" PartName="/xl/drawings/drawing17.xml"/>
  <Override ContentType="application/vnd.openxmlformats-officedocument.drawing+xml" PartName="/xl/drawings/drawing43.xml"/>
  <Override ContentType="application/vnd.openxmlformats-officedocument.drawing+xml" PartName="/xl/drawings/drawing25.xml"/>
  <Override ContentType="application/vnd.openxmlformats-officedocument.drawing+xml" PartName="/xl/drawings/drawing34.xml"/>
  <Override ContentType="application/vnd.openxmlformats-officedocument.drawing+xml" PartName="/xl/drawings/drawing60.xml"/>
  <Override ContentType="application/vnd.openxmlformats-officedocument.drawing+xml" PartName="/xl/drawings/drawing27.xml"/>
  <Override ContentType="application/vnd.openxmlformats-officedocument.drawing+xml" PartName="/xl/drawings/drawing52.xml"/>
  <Override ContentType="application/vnd.openxmlformats-officedocument.drawing+xml" PartName="/xl/drawings/drawing44.xml"/>
  <Override ContentType="application/vnd.openxmlformats-officedocument.drawing+xml" PartName="/xl/drawings/drawing61.xml"/>
  <Override ContentType="application/vnd.openxmlformats-officedocument.drawing+xml" PartName="/xl/drawings/drawing7.xml"/>
  <Override ContentType="application/vnd.openxmlformats-officedocument.drawing+xml" PartName="/xl/drawings/drawing18.xml"/>
  <Override ContentType="application/vnd.openxmlformats-officedocument.drawing+xml" PartName="/xl/drawings/drawing35.xml"/>
  <Override ContentType="application/vnd.openxmlformats-officedocument.drawing+xml" PartName="/xl/drawings/drawing58.xml"/>
  <Override ContentType="application/vnd.openxmlformats-officedocument.drawing+xml" PartName="/xl/drawings/drawing45.xml"/>
  <Override ContentType="application/vnd.openxmlformats-officedocument.drawing+xml" PartName="/xl/drawings/drawing28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32.xml"/>
  <Override ContentType="application/vnd.openxmlformats-officedocument.drawing+xml" PartName="/xl/drawings/drawing62.xml"/>
  <Override ContentType="application/vnd.openxmlformats-officedocument.drawing+xml" PartName="/xl/drawings/drawing33.xml"/>
  <Override ContentType="application/vnd.openxmlformats-officedocument.drawing+xml" PartName="/xl/drawings/drawing46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29.xml"/>
  <Override ContentType="application/vnd.openxmlformats-officedocument.drawing+xml" PartName="/xl/drawings/drawing50.xml"/>
  <Override ContentType="application/vnd.openxmlformats-officedocument.drawing+xml" PartName="/xl/drawings/drawing59.xml"/>
  <Override ContentType="application/vnd.openxmlformats-officedocument.drawing+xml" PartName="/xl/drawings/drawing20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omatorio" sheetId="1" r:id="rId5"/>
    <sheet state="visible" name="ABRIL 2021" sheetId="2" r:id="rId6"/>
    <sheet state="visible" name="MAIO 2021" sheetId="3" r:id="rId7"/>
    <sheet state="visible" name="JUNHO 2021" sheetId="4" r:id="rId8"/>
    <sheet state="visible" name="JULHO 2021" sheetId="5" r:id="rId9"/>
    <sheet state="visible" name="AGOSTO 2021" sheetId="6" r:id="rId10"/>
    <sheet state="visible" name="SETEMBRO 2021" sheetId="7" r:id="rId11"/>
    <sheet state="visible" name="OUTUBRO2021" sheetId="8" r:id="rId12"/>
    <sheet state="visible" name="NOVEMBRO 2021" sheetId="9" r:id="rId13"/>
    <sheet state="visible" name="DEZEMBRO 2021" sheetId="10" r:id="rId14"/>
    <sheet state="visible" name="JANEIRO 2022" sheetId="11" r:id="rId15"/>
    <sheet state="visible" name="fevereiro 2022" sheetId="12" r:id="rId16"/>
    <sheet state="visible" name="março 2022" sheetId="13" r:id="rId17"/>
    <sheet state="visible" name="abril 2022" sheetId="14" r:id="rId18"/>
    <sheet state="visible" name="maio 2022" sheetId="15" r:id="rId19"/>
    <sheet state="visible" name="junho 2022" sheetId="16" r:id="rId20"/>
    <sheet state="visible" name="julho 2022" sheetId="17" r:id="rId21"/>
    <sheet state="visible" name="agosto 2022" sheetId="18" r:id="rId22"/>
    <sheet state="visible" name="setembro 2022" sheetId="19" r:id="rId23"/>
    <sheet state="visible" name="outubro 2022" sheetId="20" r:id="rId24"/>
    <sheet state="visible" name="novembro 2022" sheetId="21" r:id="rId25"/>
    <sheet state="visible" name="dezembro2022" sheetId="22" r:id="rId26"/>
    <sheet state="visible" name="janeiro 2023" sheetId="23" r:id="rId27"/>
    <sheet state="visible" name="fevereiro 2023" sheetId="24" r:id="rId28"/>
    <sheet state="visible" name="MARÇO 2023" sheetId="25" r:id="rId29"/>
    <sheet state="visible" name="abril 2023" sheetId="26" r:id="rId30"/>
    <sheet state="visible" name="Maio 2023" sheetId="27" r:id="rId31"/>
    <sheet state="visible" name="junho 2023" sheetId="28" r:id="rId32"/>
    <sheet state="visible" name="julho 2023" sheetId="29" r:id="rId33"/>
    <sheet state="visible" name="agosto 2023" sheetId="30" r:id="rId34"/>
    <sheet state="visible" name="setembro 2023" sheetId="31" r:id="rId35"/>
    <sheet state="visible" name="outubro 2023" sheetId="32" r:id="rId36"/>
    <sheet state="visible" name="novembro 2023" sheetId="33" r:id="rId37"/>
    <sheet state="visible" name="dezembro 2023" sheetId="34" r:id="rId38"/>
    <sheet state="visible" name="janeiro 2024" sheetId="35" r:id="rId39"/>
    <sheet state="visible" name="fevereiro 2024" sheetId="36" r:id="rId40"/>
    <sheet state="visible" name="março 2024" sheetId="37" r:id="rId41"/>
    <sheet state="visible" name="abril 2024" sheetId="38" r:id="rId42"/>
    <sheet state="visible" name="maio 2024" sheetId="39" r:id="rId43"/>
    <sheet state="visible" name="junho 2024" sheetId="40" r:id="rId44"/>
    <sheet state="visible" name="julho 2024" sheetId="41" r:id="rId45"/>
    <sheet state="visible" name="agosto 2024" sheetId="42" r:id="rId46"/>
    <sheet state="visible" name="setembro 2024" sheetId="43" r:id="rId47"/>
    <sheet state="visible" name="outubro 2024" sheetId="44" r:id="rId48"/>
    <sheet state="visible" name="novembro 2024" sheetId="45" r:id="rId49"/>
    <sheet state="visible" name="dezembro 2024" sheetId="46" r:id="rId50"/>
    <sheet state="visible" name="janeiro 2025" sheetId="47" r:id="rId51"/>
    <sheet state="visible" name="fevereiro 2025" sheetId="48" r:id="rId52"/>
    <sheet state="visible" name="março 2025" sheetId="49" r:id="rId53"/>
    <sheet state="visible" name="abril 2025" sheetId="50" r:id="rId54"/>
    <sheet state="visible" name="MAIO 2025" sheetId="51" r:id="rId55"/>
    <sheet state="visible" name="junho 2025" sheetId="52" r:id="rId56"/>
    <sheet state="visible" name="julho 2025" sheetId="53" r:id="rId57"/>
    <sheet state="visible" name="agosto 2025" sheetId="54" r:id="rId58"/>
    <sheet state="visible" name="SETEMBRO 2025" sheetId="55" r:id="rId59"/>
    <sheet state="visible" name="OUTUBRO 2025" sheetId="56" r:id="rId60"/>
    <sheet state="visible" name="novembro 2025" sheetId="57" r:id="rId61"/>
    <sheet state="visible" name="dezembro 2025" sheetId="58" r:id="rId62"/>
    <sheet state="visible" name="JANEIRO 2026" sheetId="59" r:id="rId63"/>
    <sheet state="visible" name="fevereiro 2026" sheetId="60" r:id="rId64"/>
    <sheet state="visible" name="março 2026" sheetId="61" r:id="rId65"/>
    <sheet state="visible" name="abril 2026" sheetId="62" r:id="rId66"/>
  </sheets>
  <definedNames/>
  <calcPr/>
</workbook>
</file>

<file path=xl/sharedStrings.xml><?xml version="1.0" encoding="utf-8"?>
<sst xmlns="http://schemas.openxmlformats.org/spreadsheetml/2006/main" count="806" uniqueCount="35">
  <si>
    <t>CLIENTE</t>
  </si>
  <si>
    <t>DATA DE COLETA</t>
  </si>
  <si>
    <t>DESTINAÇÃO FINAL</t>
  </si>
  <si>
    <t>ENDEREÇO DE COLETA</t>
  </si>
  <si>
    <t>PESO</t>
  </si>
  <si>
    <t>Mini Mercado SP</t>
  </si>
  <si>
    <t>Aterro Sanitário de Brasília - Samambaia DF</t>
  </si>
  <si>
    <t>Avenida Jequitibá</t>
  </si>
  <si>
    <t>PESO TOTAL COLETADO</t>
  </si>
  <si>
    <t>superavit</t>
  </si>
  <si>
    <t>valor do adicional</t>
  </si>
  <si>
    <t>total bruto da nota</t>
  </si>
  <si>
    <t>retenção iss aliquota 3,58%</t>
  </si>
  <si>
    <t>valor liquido da nota</t>
  </si>
  <si>
    <t>Avenida Jequitibá, Sul (Águas Claras), Brasília/DF - 71.929-540</t>
  </si>
  <si>
    <t>TOTAL</t>
  </si>
  <si>
    <t>iss</t>
  </si>
  <si>
    <t>PESO (KG)</t>
  </si>
  <si>
    <t>POR QUILO</t>
  </si>
  <si>
    <t>FIXO</t>
  </si>
  <si>
    <t>ATERRO</t>
  </si>
  <si>
    <t>ADICIONAL</t>
  </si>
  <si>
    <t>LIQUIDO</t>
  </si>
  <si>
    <t>BRUTO</t>
  </si>
  <si>
    <t>ISS</t>
  </si>
  <si>
    <t>-</t>
  </si>
  <si>
    <t>01/11/0201</t>
  </si>
  <si>
    <t>dia 24 real 1020 anotado</t>
  </si>
  <si>
    <t>atual</t>
  </si>
  <si>
    <t xml:space="preserve">projetado reajuste </t>
  </si>
  <si>
    <t>adicional 0,32</t>
  </si>
  <si>
    <t/>
  </si>
  <si>
    <t>adicional 0,35</t>
  </si>
  <si>
    <t xml:space="preserve"> </t>
  </si>
  <si>
    <t>todo dia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</si>
</sst>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dd/mm/yyyy"/>
    <numFmt numFmtId="165" formatCode="[$R$ -416]#,##0.00"/>
    <numFmt numFmtId="166" formatCode="d/m/yyyy"/>
    <numFmt numFmtId="167" formatCode="dd/MM/yyyy"/>
  </numFmts>
  <fonts count="15">
    <font>
      <sz val="10.0"/>
      <color rgb="FF000000"/>
      <name val="Arial"/>
      <scheme val="minor"/>
    </font>
    <font>
      <color theme="1"/>
      <name val="Arial"/>
      <scheme val="minor"/>
    </font>
    <font>
      <b/>
      <sz val="12.0"/>
      <color theme="1"/>
      <name val="Arial"/>
      <scheme val="minor"/>
    </font>
    <font>
      <sz val="7.0"/>
      <color rgb="FF333333"/>
      <name val="&quot;Open Sans&quot;"/>
    </font>
    <font>
      <sz val="19.0"/>
      <color rgb="FF333333"/>
      <name val="&quot;Open Sans&quot;"/>
    </font>
    <font>
      <b/>
      <sz val="10.0"/>
      <color rgb="FF333333"/>
      <name val="Arial"/>
      <scheme val="minor"/>
    </font>
    <font/>
    <font>
      <b/>
      <sz val="12.0"/>
      <color rgb="FF000000"/>
      <name val="Arial"/>
      <scheme val="minor"/>
    </font>
    <font>
      <sz val="10.0"/>
      <color rgb="FF333333"/>
      <name val="Arial"/>
      <scheme val="minor"/>
    </font>
    <font>
      <sz val="10.0"/>
      <color rgb="FF000000"/>
      <name val="Arial"/>
    </font>
    <font>
      <sz val="10.0"/>
      <color rgb="FF333333"/>
      <name val="Arial"/>
    </font>
    <font>
      <b/>
      <color theme="1"/>
      <name val="Arial"/>
      <scheme val="minor"/>
    </font>
    <font>
      <sz val="10.0"/>
      <color theme="1"/>
      <name val="Arial"/>
      <scheme val="minor"/>
    </font>
    <font>
      <b/>
      <sz val="10.0"/>
      <color rgb="FF000000"/>
      <name val="Arial"/>
      <scheme val="minor"/>
    </font>
    <font>
      <sz val="13.0"/>
      <color rgb="FF0000FF"/>
      <name val="Arial"/>
      <scheme val="minor"/>
    </font>
  </fonts>
  <fills count="8">
    <fill>
      <patternFill patternType="none"/>
    </fill>
    <fill>
      <patternFill patternType="lightGray"/>
    </fill>
    <fill>
      <patternFill patternType="solid">
        <fgColor rgb="FF93C47D"/>
        <bgColor rgb="FF93C47D"/>
      </patternFill>
    </fill>
    <fill>
      <patternFill patternType="solid">
        <fgColor rgb="FFF5F8FC"/>
        <bgColor rgb="FFF5F8FC"/>
      </patternFill>
    </fill>
    <fill>
      <patternFill patternType="solid">
        <fgColor rgb="FFFBFCFD"/>
        <bgColor rgb="FFFBFCFD"/>
      </patternFill>
    </fill>
    <fill>
      <patternFill patternType="solid">
        <fgColor rgb="FFFFFFFF"/>
        <bgColor rgb="FFFFFFFF"/>
      </patternFill>
    </fill>
    <fill>
      <patternFill patternType="solid">
        <fgColor rgb="FFA4C2F4"/>
        <bgColor rgb="FFA4C2F4"/>
      </patternFill>
    </fill>
    <fill>
      <patternFill patternType="solid">
        <fgColor rgb="FF073763"/>
        <bgColor rgb="FF073763"/>
      </patternFill>
    </fill>
  </fills>
  <borders count="16">
    <border/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21">
    <xf borderId="0" fillId="0" fontId="0" numFmtId="0" xfId="0" applyAlignment="1" applyFont="1">
      <alignment readingOrder="0" shrinkToFit="0" vertical="bottom" wrapText="0"/>
    </xf>
    <xf borderId="0" fillId="0" fontId="1" numFmtId="3" xfId="0" applyFont="1" applyNumberFormat="1"/>
    <xf borderId="1" fillId="2" fontId="2" numFmtId="0" xfId="0" applyAlignment="1" applyBorder="1" applyFill="1" applyFont="1">
      <alignment horizontal="center" readingOrder="0"/>
    </xf>
    <xf borderId="2" fillId="2" fontId="2" numFmtId="0" xfId="0" applyAlignment="1" applyBorder="1" applyFont="1">
      <alignment horizontal="center" readingOrder="0"/>
    </xf>
    <xf borderId="3" fillId="2" fontId="2" numFmtId="0" xfId="0" applyAlignment="1" applyBorder="1" applyFont="1">
      <alignment horizontal="center" readingOrder="0"/>
    </xf>
    <xf borderId="0" fillId="3" fontId="3" numFmtId="0" xfId="0" applyAlignment="1" applyFill="1" applyFont="1">
      <alignment horizontal="left" readingOrder="0" vertical="top"/>
    </xf>
    <xf borderId="0" fillId="3" fontId="4" numFmtId="0" xfId="0" applyAlignment="1" applyFont="1">
      <alignment horizontal="center" readingOrder="0" vertical="top"/>
    </xf>
    <xf borderId="0" fillId="3" fontId="3" numFmtId="0" xfId="0" applyAlignment="1" applyFont="1">
      <alignment horizontal="center" vertical="top"/>
    </xf>
    <xf borderId="4" fillId="0" fontId="5" numFmtId="0" xfId="0" applyAlignment="1" applyBorder="1" applyFont="1">
      <alignment horizontal="center" readingOrder="0" vertical="top"/>
    </xf>
    <xf borderId="5" fillId="0" fontId="5" numFmtId="164" xfId="0" applyAlignment="1" applyBorder="1" applyFont="1" applyNumberFormat="1">
      <alignment horizontal="center" readingOrder="0" vertical="top"/>
    </xf>
    <xf borderId="5" fillId="0" fontId="5" numFmtId="0" xfId="0" applyAlignment="1" applyBorder="1" applyFont="1">
      <alignment horizontal="center" readingOrder="0" vertical="top"/>
    </xf>
    <xf borderId="5" fillId="3" fontId="5" numFmtId="0" xfId="0" applyAlignment="1" applyBorder="1" applyFont="1">
      <alignment horizontal="center" readingOrder="0" vertical="top"/>
    </xf>
    <xf borderId="6" fillId="0" fontId="5" numFmtId="0" xfId="0" applyAlignment="1" applyBorder="1" applyFont="1">
      <alignment horizontal="center" readingOrder="0" vertical="top"/>
    </xf>
    <xf borderId="7" fillId="0" fontId="5" numFmtId="164" xfId="0" applyAlignment="1" applyBorder="1" applyFont="1" applyNumberFormat="1">
      <alignment horizontal="center" readingOrder="0" vertical="top"/>
    </xf>
    <xf borderId="8" fillId="0" fontId="5" numFmtId="0" xfId="0" applyAlignment="1" applyBorder="1" applyFont="1">
      <alignment horizontal="center" readingOrder="0" vertical="top"/>
    </xf>
    <xf borderId="4" fillId="4" fontId="5" numFmtId="0" xfId="0" applyAlignment="1" applyBorder="1" applyFill="1" applyFont="1">
      <alignment horizontal="center" readingOrder="0" vertical="top"/>
    </xf>
    <xf borderId="5" fillId="4" fontId="5" numFmtId="164" xfId="0" applyAlignment="1" applyBorder="1" applyFont="1" applyNumberFormat="1">
      <alignment horizontal="center" readingOrder="0" vertical="top"/>
    </xf>
    <xf borderId="5" fillId="4" fontId="5" numFmtId="0" xfId="0" applyAlignment="1" applyBorder="1" applyFont="1">
      <alignment horizontal="center" readingOrder="0" vertical="top"/>
    </xf>
    <xf borderId="6" fillId="4" fontId="5" numFmtId="0" xfId="0" applyAlignment="1" applyBorder="1" applyFont="1">
      <alignment horizontal="center" readingOrder="0" vertical="top"/>
    </xf>
    <xf borderId="0" fillId="0" fontId="3" numFmtId="0" xfId="0" applyAlignment="1" applyFont="1">
      <alignment horizontal="left" readingOrder="0" vertical="top"/>
    </xf>
    <xf borderId="4" fillId="4" fontId="5" numFmtId="164" xfId="0" applyAlignment="1" applyBorder="1" applyFont="1" applyNumberFormat="1">
      <alignment horizontal="center" readingOrder="0" vertical="top"/>
    </xf>
    <xf borderId="0" fillId="0" fontId="4" numFmtId="0" xfId="0" applyAlignment="1" applyFont="1">
      <alignment horizontal="center" readingOrder="0" vertical="top"/>
    </xf>
    <xf borderId="4" fillId="3" fontId="5" numFmtId="0" xfId="0" applyAlignment="1" applyBorder="1" applyFont="1">
      <alignment horizontal="center" readingOrder="0" vertical="top"/>
    </xf>
    <xf borderId="5" fillId="3" fontId="5" numFmtId="164" xfId="0" applyAlignment="1" applyBorder="1" applyFont="1" applyNumberFormat="1">
      <alignment horizontal="center" readingOrder="0" vertical="top"/>
    </xf>
    <xf borderId="6" fillId="3" fontId="5" numFmtId="3" xfId="0" applyAlignment="1" applyBorder="1" applyFont="1" applyNumberFormat="1">
      <alignment horizontal="center" readingOrder="0" vertical="top"/>
    </xf>
    <xf borderId="0" fillId="4" fontId="3" numFmtId="0" xfId="0" applyAlignment="1" applyFont="1">
      <alignment horizontal="left" readingOrder="0" vertical="top"/>
    </xf>
    <xf borderId="4" fillId="3" fontId="5" numFmtId="164" xfId="0" applyAlignment="1" applyBorder="1" applyFont="1" applyNumberFormat="1">
      <alignment horizontal="center" readingOrder="0" vertical="top"/>
    </xf>
    <xf borderId="0" fillId="4" fontId="4" numFmtId="0" xfId="0" applyAlignment="1" applyFont="1">
      <alignment horizontal="center" readingOrder="0" vertical="top"/>
    </xf>
    <xf borderId="0" fillId="4" fontId="3" numFmtId="0" xfId="0" applyAlignment="1" applyFont="1">
      <alignment horizontal="center" vertical="top"/>
    </xf>
    <xf borderId="6" fillId="3" fontId="5" numFmtId="0" xfId="0" applyAlignment="1" applyBorder="1" applyFont="1">
      <alignment horizontal="center" readingOrder="0" vertical="top"/>
    </xf>
    <xf borderId="9" fillId="0" fontId="2" numFmtId="0" xfId="0" applyAlignment="1" applyBorder="1" applyFont="1">
      <alignment horizontal="center" readingOrder="0"/>
    </xf>
    <xf borderId="10" fillId="0" fontId="6" numFmtId="0" xfId="0" applyBorder="1" applyFont="1"/>
    <xf borderId="11" fillId="0" fontId="6" numFmtId="0" xfId="0" applyBorder="1" applyFont="1"/>
    <xf borderId="12" fillId="0" fontId="2" numFmtId="0" xfId="0" applyAlignment="1" applyBorder="1" applyFont="1">
      <alignment horizontal="center" readingOrder="0"/>
    </xf>
    <xf borderId="13" fillId="5" fontId="7" numFmtId="0" xfId="0" applyAlignment="1" applyBorder="1" applyFill="1" applyFont="1">
      <alignment readingOrder="0"/>
    </xf>
    <xf borderId="13" fillId="0" fontId="2" numFmtId="0" xfId="0" applyAlignment="1" applyBorder="1" applyFont="1">
      <alignment horizontal="center" readingOrder="0"/>
    </xf>
    <xf borderId="0" fillId="0" fontId="1" numFmtId="0" xfId="0" applyAlignment="1" applyFont="1">
      <alignment readingOrder="0"/>
    </xf>
    <xf borderId="0" fillId="0" fontId="1" numFmtId="0" xfId="0" applyFont="1"/>
    <xf borderId="5" fillId="2" fontId="2" numFmtId="0" xfId="0" applyAlignment="1" applyBorder="1" applyFont="1">
      <alignment horizontal="center" readingOrder="0"/>
    </xf>
    <xf borderId="0" fillId="3" fontId="8" numFmtId="0" xfId="0" applyAlignment="1" applyFont="1">
      <alignment horizontal="center" readingOrder="0" vertical="top"/>
    </xf>
    <xf borderId="0" fillId="3" fontId="8" numFmtId="164" xfId="0" applyAlignment="1" applyFont="1" applyNumberFormat="1">
      <alignment horizontal="center" readingOrder="0" vertical="top"/>
    </xf>
    <xf borderId="5" fillId="3" fontId="0" numFmtId="164" xfId="0" applyAlignment="1" applyBorder="1" applyFont="1" applyNumberFormat="1">
      <alignment horizontal="center" readingOrder="0" vertical="top"/>
    </xf>
    <xf borderId="5" fillId="3" fontId="0" numFmtId="0" xfId="0" applyAlignment="1" applyBorder="1" applyFont="1">
      <alignment horizontal="center" readingOrder="0" vertical="top"/>
    </xf>
    <xf borderId="5" fillId="4" fontId="9" numFmtId="164" xfId="0" applyAlignment="1" applyBorder="1" applyFont="1" applyNumberFormat="1">
      <alignment horizontal="center" readingOrder="0" vertical="top"/>
    </xf>
    <xf borderId="5" fillId="4" fontId="9" numFmtId="0" xfId="0" applyAlignment="1" applyBorder="1" applyFont="1">
      <alignment horizontal="center" readingOrder="0" vertical="top"/>
    </xf>
    <xf borderId="0" fillId="4" fontId="8" numFmtId="0" xfId="0" applyAlignment="1" applyFont="1">
      <alignment horizontal="center" readingOrder="0" vertical="top"/>
    </xf>
    <xf borderId="0" fillId="4" fontId="8" numFmtId="164" xfId="0" applyAlignment="1" applyFont="1" applyNumberFormat="1">
      <alignment horizontal="center" readingOrder="0" vertical="top"/>
    </xf>
    <xf borderId="5" fillId="4" fontId="0" numFmtId="164" xfId="0" applyAlignment="1" applyBorder="1" applyFont="1" applyNumberFormat="1">
      <alignment horizontal="center" readingOrder="0" vertical="top"/>
    </xf>
    <xf borderId="5" fillId="4" fontId="0" numFmtId="0" xfId="0" applyAlignment="1" applyBorder="1" applyFont="1">
      <alignment horizontal="center" readingOrder="0" vertical="top"/>
    </xf>
    <xf borderId="0" fillId="4" fontId="8" numFmtId="3" xfId="0" applyAlignment="1" applyFont="1" applyNumberFormat="1">
      <alignment horizontal="center" readingOrder="0" vertical="top"/>
    </xf>
    <xf borderId="5" fillId="4" fontId="0" numFmtId="3" xfId="0" applyAlignment="1" applyBorder="1" applyFont="1" applyNumberFormat="1">
      <alignment horizontal="center" readingOrder="0" vertical="top"/>
    </xf>
    <xf borderId="5" fillId="3" fontId="9" numFmtId="164" xfId="0" applyAlignment="1" applyBorder="1" applyFont="1" applyNumberFormat="1">
      <alignment horizontal="center" readingOrder="0" vertical="top"/>
    </xf>
    <xf borderId="5" fillId="3" fontId="9" numFmtId="0" xfId="0" applyAlignment="1" applyBorder="1" applyFont="1">
      <alignment horizontal="center" readingOrder="0" vertical="top"/>
    </xf>
    <xf borderId="0" fillId="3" fontId="10" numFmtId="0" xfId="0" applyAlignment="1" applyFont="1">
      <alignment horizontal="center" readingOrder="0" vertical="top"/>
    </xf>
    <xf borderId="0" fillId="3" fontId="10" numFmtId="164" xfId="0" applyAlignment="1" applyFont="1" applyNumberFormat="1">
      <alignment horizontal="center" readingOrder="0" vertical="top"/>
    </xf>
    <xf borderId="0" fillId="4" fontId="10" numFmtId="0" xfId="0" applyAlignment="1" applyFont="1">
      <alignment horizontal="center" readingOrder="0" vertical="top"/>
    </xf>
    <xf borderId="0" fillId="4" fontId="10" numFmtId="164" xfId="0" applyAlignment="1" applyFont="1" applyNumberFormat="1">
      <alignment horizontal="center" readingOrder="0" vertical="top"/>
    </xf>
    <xf borderId="5" fillId="0" fontId="9" numFmtId="164" xfId="0" applyAlignment="1" applyBorder="1" applyFont="1" applyNumberFormat="1">
      <alignment horizontal="center" readingOrder="0" vertical="top"/>
    </xf>
    <xf borderId="5" fillId="0" fontId="9" numFmtId="0" xfId="0" applyAlignment="1" applyBorder="1" applyFont="1">
      <alignment horizontal="center" readingOrder="0" vertical="top"/>
    </xf>
    <xf borderId="14" fillId="6" fontId="11" numFmtId="0" xfId="0" applyAlignment="1" applyBorder="1" applyFill="1" applyFont="1">
      <alignment horizontal="center" readingOrder="0"/>
    </xf>
    <xf borderId="15" fillId="0" fontId="6" numFmtId="0" xfId="0" applyBorder="1" applyFont="1"/>
    <xf borderId="14" fillId="6" fontId="11" numFmtId="3" xfId="0" applyAlignment="1" applyBorder="1" applyFont="1" applyNumberFormat="1">
      <alignment horizontal="center" readingOrder="0"/>
    </xf>
    <xf borderId="0" fillId="0" fontId="1" numFmtId="165" xfId="0" applyAlignment="1" applyFont="1" applyNumberFormat="1">
      <alignment readingOrder="0"/>
    </xf>
    <xf borderId="0" fillId="0" fontId="1" numFmtId="165" xfId="0" applyFont="1" applyNumberFormat="1"/>
    <xf borderId="0" fillId="0" fontId="10" numFmtId="0" xfId="0" applyAlignment="1" applyFont="1">
      <alignment horizontal="center" readingOrder="0" vertical="top"/>
    </xf>
    <xf borderId="0" fillId="0" fontId="10" numFmtId="164" xfId="0" applyAlignment="1" applyFont="1" applyNumberFormat="1">
      <alignment horizontal="center" readingOrder="0" vertical="top"/>
    </xf>
    <xf borderId="0" fillId="3" fontId="3" numFmtId="0" xfId="0" applyAlignment="1" applyFont="1">
      <alignment horizontal="center" vertical="top"/>
    </xf>
    <xf borderId="0" fillId="4" fontId="9" numFmtId="0" xfId="0" applyAlignment="1" applyFont="1">
      <alignment horizontal="left" readingOrder="0" vertical="top"/>
    </xf>
    <xf borderId="0" fillId="4" fontId="3" numFmtId="0" xfId="0" applyAlignment="1" applyFont="1">
      <alignment horizontal="center" vertical="top"/>
    </xf>
    <xf borderId="0" fillId="3" fontId="9" numFmtId="0" xfId="0" applyAlignment="1" applyFont="1">
      <alignment horizontal="left" readingOrder="0" vertical="top"/>
    </xf>
    <xf borderId="0" fillId="0" fontId="3" numFmtId="0" xfId="0" applyAlignment="1" applyFont="1">
      <alignment horizontal="center" vertical="top"/>
    </xf>
    <xf borderId="0" fillId="3" fontId="3" numFmtId="0" xfId="0" applyAlignment="1" applyFont="1">
      <alignment horizontal="center" readingOrder="0" vertical="top"/>
    </xf>
    <xf borderId="0" fillId="4" fontId="3" numFmtId="0" xfId="0" applyAlignment="1" applyFont="1">
      <alignment horizontal="center" readingOrder="0" vertical="top"/>
    </xf>
    <xf borderId="14" fillId="6" fontId="11" numFmtId="0" xfId="0" applyAlignment="1" applyBorder="1" applyFont="1">
      <alignment horizontal="center"/>
    </xf>
    <xf borderId="0" fillId="3" fontId="3" numFmtId="0" xfId="0" applyAlignment="1" applyFont="1">
      <alignment horizontal="right" readingOrder="0" vertical="top"/>
    </xf>
    <xf borderId="0" fillId="4" fontId="3" numFmtId="0" xfId="0" applyAlignment="1" applyFont="1">
      <alignment horizontal="right" readingOrder="0" vertical="top"/>
    </xf>
    <xf borderId="0" fillId="4" fontId="0" numFmtId="0" xfId="0" applyAlignment="1" applyFont="1">
      <alignment horizontal="left" readingOrder="0" vertical="top"/>
    </xf>
    <xf borderId="0" fillId="3" fontId="9" numFmtId="0" xfId="0" applyAlignment="1" applyFont="1">
      <alignment horizontal="center" readingOrder="0" vertical="top"/>
    </xf>
    <xf borderId="0" fillId="4" fontId="9" numFmtId="0" xfId="0" applyAlignment="1" applyFont="1">
      <alignment horizontal="center" readingOrder="0" vertical="top"/>
    </xf>
    <xf borderId="0" fillId="4" fontId="9" numFmtId="165" xfId="0" applyAlignment="1" applyFont="1" applyNumberFormat="1">
      <alignment horizontal="center" readingOrder="0" vertical="top"/>
    </xf>
    <xf borderId="0" fillId="3" fontId="0" numFmtId="0" xfId="0" applyAlignment="1" applyFont="1">
      <alignment horizontal="left" readingOrder="0" vertical="top"/>
    </xf>
    <xf borderId="0" fillId="3" fontId="9" numFmtId="165" xfId="0" applyAlignment="1" applyFont="1" applyNumberFormat="1">
      <alignment horizontal="center" readingOrder="0" vertical="top"/>
    </xf>
    <xf borderId="0" fillId="4" fontId="9" numFmtId="165" xfId="0" applyAlignment="1" applyFont="1" applyNumberFormat="1">
      <alignment horizontal="left" readingOrder="0" vertical="top"/>
    </xf>
    <xf borderId="0" fillId="4" fontId="0" numFmtId="0" xfId="0" applyAlignment="1" applyFont="1">
      <alignment horizontal="center" readingOrder="0" vertical="top"/>
    </xf>
    <xf borderId="0" fillId="0" fontId="3" numFmtId="0" xfId="0" applyAlignment="1" applyFont="1">
      <alignment horizontal="right" readingOrder="0" vertical="top"/>
    </xf>
    <xf borderId="0" fillId="0" fontId="0" numFmtId="0" xfId="0" applyAlignment="1" applyFont="1">
      <alignment horizontal="center" readingOrder="0" vertical="top"/>
    </xf>
    <xf borderId="0" fillId="0" fontId="0" numFmtId="0" xfId="0" applyAlignment="1" applyFont="1">
      <alignment horizontal="left" readingOrder="0" vertical="top"/>
    </xf>
    <xf borderId="0" fillId="0" fontId="9" numFmtId="0" xfId="0" applyAlignment="1" applyFont="1">
      <alignment horizontal="left" readingOrder="0" vertical="top"/>
    </xf>
    <xf borderId="0" fillId="0" fontId="3" numFmtId="0" xfId="0" applyAlignment="1" applyFont="1">
      <alignment horizontal="center" vertical="top"/>
    </xf>
    <xf borderId="0" fillId="0" fontId="0" numFmtId="0" xfId="0" applyFont="1"/>
    <xf borderId="0" fillId="0" fontId="12" numFmtId="0" xfId="0" applyFont="1"/>
    <xf borderId="0" fillId="0" fontId="8" numFmtId="0" xfId="0" applyAlignment="1" applyFont="1">
      <alignment horizontal="right" readingOrder="0" vertical="top"/>
    </xf>
    <xf borderId="0" fillId="0" fontId="8" numFmtId="0" xfId="0" applyAlignment="1" applyFont="1">
      <alignment horizontal="center" readingOrder="0" vertical="top"/>
    </xf>
    <xf borderId="0" fillId="0" fontId="8" numFmtId="0" xfId="0" applyAlignment="1" applyFont="1">
      <alignment horizontal="left" readingOrder="0" vertical="top"/>
    </xf>
    <xf borderId="0" fillId="0" fontId="8" numFmtId="0" xfId="0" applyAlignment="1" applyFont="1">
      <alignment horizontal="center" vertical="top"/>
    </xf>
    <xf borderId="5" fillId="0" fontId="8" numFmtId="164" xfId="0" applyAlignment="1" applyBorder="1" applyFont="1" applyNumberFormat="1">
      <alignment horizontal="center" readingOrder="0" vertical="top"/>
    </xf>
    <xf borderId="5" fillId="0" fontId="8" numFmtId="0" xfId="0" applyAlignment="1" applyBorder="1" applyFont="1">
      <alignment horizontal="center" readingOrder="0" vertical="top"/>
    </xf>
    <xf borderId="5" fillId="0" fontId="8" numFmtId="3" xfId="0" applyAlignment="1" applyBorder="1" applyFont="1" applyNumberFormat="1">
      <alignment horizontal="center" readingOrder="0" vertical="top"/>
    </xf>
    <xf borderId="5" fillId="0" fontId="1" numFmtId="0" xfId="0" applyAlignment="1" applyBorder="1" applyFont="1">
      <alignment horizontal="center" readingOrder="0"/>
    </xf>
    <xf borderId="0" fillId="0" fontId="8" numFmtId="165" xfId="0" applyAlignment="1" applyFont="1" applyNumberFormat="1">
      <alignment horizontal="center" readingOrder="0" vertical="top"/>
    </xf>
    <xf borderId="0" fillId="0" fontId="12" numFmtId="0" xfId="0" applyAlignment="1" applyFont="1">
      <alignment horizontal="center"/>
    </xf>
    <xf borderId="5" fillId="0" fontId="1" numFmtId="164" xfId="0" applyAlignment="1" applyBorder="1" applyFont="1" applyNumberFormat="1">
      <alignment horizontal="center" readingOrder="0"/>
    </xf>
    <xf borderId="5" fillId="0" fontId="11" numFmtId="164" xfId="0" applyAlignment="1" applyBorder="1" applyFont="1" applyNumberFormat="1">
      <alignment horizontal="center" readingOrder="0"/>
    </xf>
    <xf borderId="5" fillId="0" fontId="11" numFmtId="0" xfId="0" applyAlignment="1" applyBorder="1" applyFont="1">
      <alignment horizontal="center" readingOrder="0"/>
    </xf>
    <xf borderId="0" fillId="0" fontId="13" numFmtId="164" xfId="0" applyAlignment="1" applyFont="1" applyNumberFormat="1">
      <alignment horizontal="center" readingOrder="0" vertical="top"/>
    </xf>
    <xf borderId="5" fillId="0" fontId="5" numFmtId="166" xfId="0" applyAlignment="1" applyBorder="1" applyFont="1" applyNumberFormat="1">
      <alignment horizontal="center" readingOrder="0" vertical="top"/>
    </xf>
    <xf borderId="0" fillId="0" fontId="1" numFmtId="164" xfId="0" applyAlignment="1" applyFont="1" applyNumberFormat="1">
      <alignment readingOrder="0"/>
    </xf>
    <xf borderId="0" fillId="0" fontId="1" numFmtId="166" xfId="0" applyAlignment="1" applyFont="1" applyNumberFormat="1">
      <alignment horizontal="center" readingOrder="0"/>
    </xf>
    <xf borderId="0" fillId="0" fontId="1" numFmtId="164" xfId="0" applyAlignment="1" applyFont="1" applyNumberFormat="1">
      <alignment horizontal="center" readingOrder="0"/>
    </xf>
    <xf borderId="0" fillId="0" fontId="11" numFmtId="167" xfId="0" applyAlignment="1" applyFont="1" applyNumberFormat="1">
      <alignment horizontal="center" readingOrder="0"/>
    </xf>
    <xf borderId="5" fillId="0" fontId="11" numFmtId="167" xfId="0" applyAlignment="1" applyBorder="1" applyFont="1" applyNumberFormat="1">
      <alignment horizontal="center" readingOrder="0"/>
    </xf>
    <xf borderId="14" fillId="6" fontId="11" numFmtId="0" xfId="0" applyAlignment="1" applyBorder="1" applyFont="1">
      <alignment horizontal="right"/>
    </xf>
    <xf borderId="15" fillId="6" fontId="11" numFmtId="0" xfId="0" applyAlignment="1" applyBorder="1" applyFont="1">
      <alignment horizontal="right"/>
    </xf>
    <xf borderId="0" fillId="7" fontId="14" numFmtId="165" xfId="0" applyFill="1" applyFont="1" applyNumberFormat="1"/>
    <xf borderId="0" fillId="0" fontId="14" numFmtId="0" xfId="0" applyFont="1"/>
    <xf borderId="5" fillId="0" fontId="11" numFmtId="164" xfId="0" applyAlignment="1" applyBorder="1" applyFont="1" applyNumberFormat="1">
      <alignment horizontal="center"/>
    </xf>
    <xf borderId="0" fillId="0" fontId="1" numFmtId="0" xfId="0" applyAlignment="1" applyFont="1">
      <alignment horizontal="center" readingOrder="0"/>
    </xf>
    <xf quotePrefix="1" borderId="0" fillId="0" fontId="1" numFmtId="0" xfId="0" applyAlignment="1" applyFont="1">
      <alignment readingOrder="0"/>
    </xf>
    <xf borderId="5" fillId="0" fontId="11" numFmtId="166" xfId="0" applyAlignment="1" applyBorder="1" applyFont="1" applyNumberFormat="1">
      <alignment horizontal="center" readingOrder="0"/>
    </xf>
    <xf borderId="0" fillId="0" fontId="1" numFmtId="166" xfId="0" applyAlignment="1" applyFont="1" applyNumberFormat="1">
      <alignment readingOrder="0"/>
    </xf>
    <xf borderId="0" fillId="0" fontId="1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40" Type="http://schemas.openxmlformats.org/officeDocument/2006/relationships/worksheet" Target="worksheets/sheet36.xml"/><Relationship Id="rId42" Type="http://schemas.openxmlformats.org/officeDocument/2006/relationships/worksheet" Target="worksheets/sheet38.xml"/><Relationship Id="rId41" Type="http://schemas.openxmlformats.org/officeDocument/2006/relationships/worksheet" Target="worksheets/sheet37.xml"/><Relationship Id="rId44" Type="http://schemas.openxmlformats.org/officeDocument/2006/relationships/worksheet" Target="worksheets/sheet40.xml"/><Relationship Id="rId43" Type="http://schemas.openxmlformats.org/officeDocument/2006/relationships/worksheet" Target="worksheets/sheet39.xml"/><Relationship Id="rId46" Type="http://schemas.openxmlformats.org/officeDocument/2006/relationships/worksheet" Target="worksheets/sheet42.xml"/><Relationship Id="rId45" Type="http://schemas.openxmlformats.org/officeDocument/2006/relationships/worksheet" Target="worksheets/sheet41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48" Type="http://schemas.openxmlformats.org/officeDocument/2006/relationships/worksheet" Target="worksheets/sheet44.xml"/><Relationship Id="rId47" Type="http://schemas.openxmlformats.org/officeDocument/2006/relationships/worksheet" Target="worksheets/sheet43.xml"/><Relationship Id="rId49" Type="http://schemas.openxmlformats.org/officeDocument/2006/relationships/worksheet" Target="worksheets/sheet45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Relationship Id="rId31" Type="http://schemas.openxmlformats.org/officeDocument/2006/relationships/worksheet" Target="worksheets/sheet27.xml"/><Relationship Id="rId30" Type="http://schemas.openxmlformats.org/officeDocument/2006/relationships/worksheet" Target="worksheets/sheet26.xml"/><Relationship Id="rId33" Type="http://schemas.openxmlformats.org/officeDocument/2006/relationships/worksheet" Target="worksheets/sheet29.xml"/><Relationship Id="rId32" Type="http://schemas.openxmlformats.org/officeDocument/2006/relationships/worksheet" Target="worksheets/sheet28.xml"/><Relationship Id="rId35" Type="http://schemas.openxmlformats.org/officeDocument/2006/relationships/worksheet" Target="worksheets/sheet31.xml"/><Relationship Id="rId34" Type="http://schemas.openxmlformats.org/officeDocument/2006/relationships/worksheet" Target="worksheets/sheet30.xml"/><Relationship Id="rId37" Type="http://schemas.openxmlformats.org/officeDocument/2006/relationships/worksheet" Target="worksheets/sheet33.xml"/><Relationship Id="rId36" Type="http://schemas.openxmlformats.org/officeDocument/2006/relationships/worksheet" Target="worksheets/sheet32.xml"/><Relationship Id="rId39" Type="http://schemas.openxmlformats.org/officeDocument/2006/relationships/worksheet" Target="worksheets/sheet35.xml"/><Relationship Id="rId38" Type="http://schemas.openxmlformats.org/officeDocument/2006/relationships/worksheet" Target="worksheets/sheet34.xml"/><Relationship Id="rId62" Type="http://schemas.openxmlformats.org/officeDocument/2006/relationships/worksheet" Target="worksheets/sheet58.xml"/><Relationship Id="rId61" Type="http://schemas.openxmlformats.org/officeDocument/2006/relationships/worksheet" Target="worksheets/sheet57.xml"/><Relationship Id="rId20" Type="http://schemas.openxmlformats.org/officeDocument/2006/relationships/worksheet" Target="worksheets/sheet16.xml"/><Relationship Id="rId64" Type="http://schemas.openxmlformats.org/officeDocument/2006/relationships/worksheet" Target="worksheets/sheet60.xml"/><Relationship Id="rId63" Type="http://schemas.openxmlformats.org/officeDocument/2006/relationships/worksheet" Target="worksheets/sheet59.xml"/><Relationship Id="rId22" Type="http://schemas.openxmlformats.org/officeDocument/2006/relationships/worksheet" Target="worksheets/sheet18.xml"/><Relationship Id="rId66" Type="http://schemas.openxmlformats.org/officeDocument/2006/relationships/worksheet" Target="worksheets/sheet62.xml"/><Relationship Id="rId21" Type="http://schemas.openxmlformats.org/officeDocument/2006/relationships/worksheet" Target="worksheets/sheet17.xml"/><Relationship Id="rId65" Type="http://schemas.openxmlformats.org/officeDocument/2006/relationships/worksheet" Target="worksheets/sheet61.xml"/><Relationship Id="rId24" Type="http://schemas.openxmlformats.org/officeDocument/2006/relationships/worksheet" Target="worksheets/sheet20.xml"/><Relationship Id="rId23" Type="http://schemas.openxmlformats.org/officeDocument/2006/relationships/worksheet" Target="worksheets/sheet19.xml"/><Relationship Id="rId60" Type="http://schemas.openxmlformats.org/officeDocument/2006/relationships/worksheet" Target="worksheets/sheet56.xml"/><Relationship Id="rId26" Type="http://schemas.openxmlformats.org/officeDocument/2006/relationships/worksheet" Target="worksheets/sheet22.xml"/><Relationship Id="rId25" Type="http://schemas.openxmlformats.org/officeDocument/2006/relationships/worksheet" Target="worksheets/sheet21.xml"/><Relationship Id="rId28" Type="http://schemas.openxmlformats.org/officeDocument/2006/relationships/worksheet" Target="worksheets/sheet24.xml"/><Relationship Id="rId27" Type="http://schemas.openxmlformats.org/officeDocument/2006/relationships/worksheet" Target="worksheets/sheet23.xml"/><Relationship Id="rId29" Type="http://schemas.openxmlformats.org/officeDocument/2006/relationships/worksheet" Target="worksheets/sheet25.xml"/><Relationship Id="rId51" Type="http://schemas.openxmlformats.org/officeDocument/2006/relationships/worksheet" Target="worksheets/sheet47.xml"/><Relationship Id="rId50" Type="http://schemas.openxmlformats.org/officeDocument/2006/relationships/worksheet" Target="worksheets/sheet46.xml"/><Relationship Id="rId53" Type="http://schemas.openxmlformats.org/officeDocument/2006/relationships/worksheet" Target="worksheets/sheet49.xml"/><Relationship Id="rId52" Type="http://schemas.openxmlformats.org/officeDocument/2006/relationships/worksheet" Target="worksheets/sheet48.xml"/><Relationship Id="rId11" Type="http://schemas.openxmlformats.org/officeDocument/2006/relationships/worksheet" Target="worksheets/sheet7.xml"/><Relationship Id="rId55" Type="http://schemas.openxmlformats.org/officeDocument/2006/relationships/worksheet" Target="worksheets/sheet51.xml"/><Relationship Id="rId10" Type="http://schemas.openxmlformats.org/officeDocument/2006/relationships/worksheet" Target="worksheets/sheet6.xml"/><Relationship Id="rId54" Type="http://schemas.openxmlformats.org/officeDocument/2006/relationships/worksheet" Target="worksheets/sheet50.xml"/><Relationship Id="rId13" Type="http://schemas.openxmlformats.org/officeDocument/2006/relationships/worksheet" Target="worksheets/sheet9.xml"/><Relationship Id="rId57" Type="http://schemas.openxmlformats.org/officeDocument/2006/relationships/worksheet" Target="worksheets/sheet53.xml"/><Relationship Id="rId12" Type="http://schemas.openxmlformats.org/officeDocument/2006/relationships/worksheet" Target="worksheets/sheet8.xml"/><Relationship Id="rId56" Type="http://schemas.openxmlformats.org/officeDocument/2006/relationships/worksheet" Target="worksheets/sheet52.xml"/><Relationship Id="rId15" Type="http://schemas.openxmlformats.org/officeDocument/2006/relationships/worksheet" Target="worksheets/sheet11.xml"/><Relationship Id="rId59" Type="http://schemas.openxmlformats.org/officeDocument/2006/relationships/worksheet" Target="worksheets/sheet55.xml"/><Relationship Id="rId14" Type="http://schemas.openxmlformats.org/officeDocument/2006/relationships/worksheet" Target="worksheets/sheet10.xml"/><Relationship Id="rId58" Type="http://schemas.openxmlformats.org/officeDocument/2006/relationships/worksheet" Target="worksheets/sheet54.xml"/><Relationship Id="rId17" Type="http://schemas.openxmlformats.org/officeDocument/2006/relationships/worksheet" Target="worksheets/sheet13.xml"/><Relationship Id="rId16" Type="http://schemas.openxmlformats.org/officeDocument/2006/relationships/worksheet" Target="worksheets/sheet12.xml"/><Relationship Id="rId19" Type="http://schemas.openxmlformats.org/officeDocument/2006/relationships/worksheet" Target="worksheets/sheet15.xml"/><Relationship Id="rId18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4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4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5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0.xml"/></Relationships>
</file>

<file path=xl/worksheets/_rels/sheet5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5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2.xml"/></Relationships>
</file>

<file path=xl/worksheets/_rels/sheet5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3.xml"/></Relationships>
</file>

<file path=xl/worksheets/_rels/sheet5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4.xml"/></Relationships>
</file>

<file path=xl/worksheets/_rels/sheet5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5.xml"/></Relationships>
</file>

<file path=xl/worksheets/_rels/sheet5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6.xml"/></Relationships>
</file>

<file path=xl/worksheets/_rels/sheet5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7.xml"/></Relationships>
</file>

<file path=xl/worksheets/_rels/sheet5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8.xml"/></Relationships>
</file>

<file path=xl/worksheets/_rels/sheet5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9.xml"/></Relationships>
</file>

<file path=xl/worksheets/_rels/sheet6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0.xml"/></Relationships>
</file>

<file path=xl/worksheets/_rels/sheet6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1.xml"/></Relationships>
</file>

<file path=xl/worksheets/_rels/sheet6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3">
      <c r="B3" s="1">
        <f>'ABRIL 2021'!I16+'MAIO 2021'!J14+'JUNHO 2021'!D17+'JULHO 2021'!D17+'AGOSTO 2021'!D16+'SETEMBRO 2021'!D16+OUTUBRO2021!D16+'NOVEMBRO 2021'!D17+'DEZEMBRO 2021'!D17+'JANEIRO 2022'!D15+'fevereiro 2022'!D15+'março 2022'!D17+'abril 2022'!D17+'maio 2022'!D17+'junho 2022'!D17+'julho 2022'!D17+'agosto 2022'!D18+'setembro 2022'!D17+'outubro 2022'!D17+'novembro 2022'!D17+dezembro2022!D18+'janeiro 2023'!D17+'fevereiro 2023'!D16+'MARÇO 2023'!D18+'abril 2023'!D16+'Maio 2023'!D18+'junho 2023'!D17+'julho 2023'!D17+'agosto 2023'!D18+'setembro 2023'!D17+'outubro 2023'!D17+'novembro 2023'!D16+'dezembro 2023'!D18+'janeiro 2024'!D17+'fevereiro 2024'!D16+'março 2024'!D17+'abril 2024'!D17+'maio 2024'!D17+'junho 2024'!D17+'julho 2024'!D18+'agosto 2024'!D18+'setembro 2024'!D17+'outubro 2024'!D18+'novembro 2024'!D16+'dezembro 2024'!D17+'janeiro 2025'!D17+'fevereiro 2025'!D16+'março 2025'!D17+'abril 2025'!D17+'MAIO 2025'!D17+'junho 2025'!D16+'julho 2025'!D18+'agosto 2025'!D17+'SETEMBRO 2025'!D17+'OUTUBRO 2025'!D18+'novembro 2025'!D16+'dezembro 2025'!D17+'JANEIRO 2026'!D17+'fevereiro 2026'!D16</f>
        <v>627790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15.63"/>
    <col customWidth="1" min="3" max="3" width="18.13"/>
    <col customWidth="1" min="4" max="4" width="36.0"/>
    <col customWidth="1" min="5" max="5" width="23.0"/>
    <col customWidth="1" min="8" max="8" width="27.25"/>
  </cols>
  <sheetData>
    <row r="2">
      <c r="B2" s="2" t="s">
        <v>0</v>
      </c>
      <c r="C2" s="3" t="s">
        <v>1</v>
      </c>
      <c r="D2" s="3" t="s">
        <v>2</v>
      </c>
      <c r="E2" s="3" t="s">
        <v>3</v>
      </c>
      <c r="F2" s="4" t="s">
        <v>4</v>
      </c>
      <c r="G2" s="5"/>
      <c r="H2" s="2" t="s">
        <v>1</v>
      </c>
      <c r="I2" s="4" t="s">
        <v>4</v>
      </c>
      <c r="J2" s="5"/>
      <c r="K2" s="5"/>
      <c r="L2" s="5"/>
      <c r="M2" s="5"/>
      <c r="N2" s="5"/>
      <c r="O2" s="5"/>
      <c r="P2" s="5"/>
      <c r="Q2" s="5"/>
      <c r="R2" s="5"/>
      <c r="S2" s="5"/>
      <c r="T2" s="6"/>
      <c r="U2" s="7"/>
    </row>
    <row r="3">
      <c r="B3" s="8" t="s">
        <v>5</v>
      </c>
      <c r="C3" s="9">
        <v>44287.0</v>
      </c>
      <c r="D3" s="10" t="s">
        <v>6</v>
      </c>
      <c r="E3" s="11" t="s">
        <v>7</v>
      </c>
      <c r="F3" s="12">
        <v>620.0</v>
      </c>
      <c r="H3" s="13">
        <v>44287.0</v>
      </c>
      <c r="I3" s="14">
        <v>620.0</v>
      </c>
    </row>
    <row r="4">
      <c r="B4" s="15" t="s">
        <v>5</v>
      </c>
      <c r="C4" s="16">
        <v>44289.0</v>
      </c>
      <c r="D4" s="17" t="s">
        <v>6</v>
      </c>
      <c r="E4" s="11" t="s">
        <v>7</v>
      </c>
      <c r="F4" s="18">
        <v>850.0</v>
      </c>
      <c r="G4" s="19"/>
      <c r="H4" s="20">
        <v>44289.0</v>
      </c>
      <c r="I4" s="18">
        <v>850.0</v>
      </c>
      <c r="J4" s="19"/>
      <c r="K4" s="19"/>
      <c r="L4" s="19"/>
      <c r="M4" s="19"/>
      <c r="N4" s="19"/>
      <c r="O4" s="19"/>
      <c r="P4" s="19"/>
      <c r="Q4" s="19"/>
      <c r="R4" s="19"/>
      <c r="S4" s="19"/>
      <c r="T4" s="21"/>
    </row>
    <row r="5">
      <c r="B5" s="22" t="s">
        <v>5</v>
      </c>
      <c r="C5" s="23">
        <v>44292.0</v>
      </c>
      <c r="D5" s="11" t="s">
        <v>6</v>
      </c>
      <c r="E5" s="11" t="s">
        <v>7</v>
      </c>
      <c r="F5" s="24">
        <v>1050.0</v>
      </c>
      <c r="G5" s="25"/>
      <c r="H5" s="26">
        <v>44292.0</v>
      </c>
      <c r="I5" s="24">
        <v>1050.0</v>
      </c>
      <c r="J5" s="25"/>
      <c r="K5" s="25"/>
      <c r="L5" s="25"/>
      <c r="M5" s="25"/>
      <c r="N5" s="25"/>
      <c r="O5" s="25"/>
      <c r="P5" s="25"/>
      <c r="Q5" s="25"/>
      <c r="R5" s="25"/>
      <c r="S5" s="25"/>
      <c r="T5" s="27"/>
      <c r="U5" s="28"/>
    </row>
    <row r="6">
      <c r="B6" s="15" t="s">
        <v>5</v>
      </c>
      <c r="C6" s="16">
        <v>44294.0</v>
      </c>
      <c r="D6" s="17" t="s">
        <v>6</v>
      </c>
      <c r="E6" s="11" t="s">
        <v>7</v>
      </c>
      <c r="F6" s="18">
        <v>450.0</v>
      </c>
      <c r="G6" s="5"/>
      <c r="H6" s="20">
        <v>44294.0</v>
      </c>
      <c r="I6" s="18">
        <v>450.0</v>
      </c>
      <c r="J6" s="5"/>
      <c r="K6" s="5"/>
      <c r="L6" s="5"/>
      <c r="M6" s="5"/>
      <c r="N6" s="5"/>
      <c r="O6" s="5"/>
      <c r="P6" s="5"/>
      <c r="Q6" s="5"/>
      <c r="R6" s="5"/>
      <c r="S6" s="5"/>
      <c r="T6" s="6"/>
      <c r="U6" s="7"/>
    </row>
    <row r="7">
      <c r="B7" s="22" t="s">
        <v>5</v>
      </c>
      <c r="C7" s="23">
        <v>44296.0</v>
      </c>
      <c r="D7" s="11" t="s">
        <v>6</v>
      </c>
      <c r="E7" s="11" t="s">
        <v>7</v>
      </c>
      <c r="F7" s="29">
        <v>400.0</v>
      </c>
      <c r="G7" s="25"/>
      <c r="H7" s="26">
        <v>44296.0</v>
      </c>
      <c r="I7" s="29">
        <v>400.0</v>
      </c>
      <c r="J7" s="25"/>
      <c r="K7" s="25"/>
      <c r="L7" s="25"/>
      <c r="M7" s="25"/>
      <c r="N7" s="25"/>
      <c r="O7" s="25"/>
      <c r="P7" s="25"/>
      <c r="Q7" s="25"/>
      <c r="R7" s="25"/>
      <c r="S7" s="25"/>
      <c r="T7" s="27"/>
      <c r="U7" s="28"/>
    </row>
    <row r="8">
      <c r="B8" s="15" t="s">
        <v>5</v>
      </c>
      <c r="C8" s="16">
        <v>44299.0</v>
      </c>
      <c r="D8" s="17" t="s">
        <v>6</v>
      </c>
      <c r="E8" s="11" t="s">
        <v>7</v>
      </c>
      <c r="F8" s="18">
        <v>970.0</v>
      </c>
      <c r="G8" s="5"/>
      <c r="H8" s="20">
        <v>44299.0</v>
      </c>
      <c r="I8" s="18">
        <v>970.0</v>
      </c>
      <c r="J8" s="5"/>
      <c r="K8" s="5"/>
      <c r="L8" s="5"/>
      <c r="M8" s="5"/>
      <c r="N8" s="5"/>
      <c r="O8" s="5"/>
      <c r="P8" s="5"/>
      <c r="Q8" s="5"/>
      <c r="R8" s="5"/>
      <c r="S8" s="5"/>
      <c r="T8" s="6"/>
      <c r="U8" s="7"/>
    </row>
    <row r="9">
      <c r="B9" s="22" t="s">
        <v>5</v>
      </c>
      <c r="C9" s="23">
        <v>44301.0</v>
      </c>
      <c r="D9" s="11" t="s">
        <v>6</v>
      </c>
      <c r="E9" s="11" t="s">
        <v>7</v>
      </c>
      <c r="F9" s="29">
        <v>780.0</v>
      </c>
      <c r="G9" s="25"/>
      <c r="H9" s="26">
        <v>44301.0</v>
      </c>
      <c r="I9" s="29">
        <v>780.0</v>
      </c>
      <c r="J9" s="25"/>
      <c r="K9" s="25"/>
      <c r="L9" s="25"/>
      <c r="M9" s="25"/>
      <c r="N9" s="25"/>
      <c r="O9" s="25"/>
      <c r="P9" s="25"/>
      <c r="Q9" s="25"/>
      <c r="R9" s="25"/>
      <c r="S9" s="25"/>
      <c r="T9" s="27"/>
      <c r="U9" s="28"/>
    </row>
    <row r="10">
      <c r="B10" s="15" t="s">
        <v>5</v>
      </c>
      <c r="C10" s="16">
        <v>44303.0</v>
      </c>
      <c r="D10" s="17" t="s">
        <v>6</v>
      </c>
      <c r="E10" s="11" t="s">
        <v>7</v>
      </c>
      <c r="F10" s="18">
        <v>720.0</v>
      </c>
      <c r="G10" s="5"/>
      <c r="H10" s="20">
        <v>44303.0</v>
      </c>
      <c r="I10" s="18">
        <v>720.0</v>
      </c>
      <c r="J10" s="5"/>
      <c r="K10" s="5"/>
      <c r="L10" s="5"/>
      <c r="M10" s="5"/>
      <c r="N10" s="5"/>
      <c r="O10" s="5"/>
      <c r="P10" s="5"/>
      <c r="Q10" s="5"/>
      <c r="R10" s="5"/>
      <c r="S10" s="5"/>
      <c r="T10" s="6"/>
      <c r="U10" s="7"/>
    </row>
    <row r="11">
      <c r="B11" s="22" t="s">
        <v>5</v>
      </c>
      <c r="C11" s="23">
        <v>44306.0</v>
      </c>
      <c r="D11" s="11" t="s">
        <v>6</v>
      </c>
      <c r="E11" s="11" t="s">
        <v>7</v>
      </c>
      <c r="F11" s="29">
        <v>980.0</v>
      </c>
      <c r="G11" s="25"/>
      <c r="H11" s="26">
        <v>44306.0</v>
      </c>
      <c r="I11" s="29">
        <v>980.0</v>
      </c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7"/>
      <c r="U11" s="28"/>
    </row>
    <row r="12">
      <c r="B12" s="15" t="s">
        <v>5</v>
      </c>
      <c r="C12" s="16">
        <v>44308.0</v>
      </c>
      <c r="D12" s="17" t="s">
        <v>6</v>
      </c>
      <c r="E12" s="11" t="s">
        <v>7</v>
      </c>
      <c r="F12" s="18">
        <v>850.0</v>
      </c>
      <c r="G12" s="5"/>
      <c r="H12" s="20">
        <v>44308.0</v>
      </c>
      <c r="I12" s="18">
        <v>850.0</v>
      </c>
      <c r="J12" s="5"/>
      <c r="K12" s="5"/>
      <c r="L12" s="5"/>
      <c r="M12" s="5"/>
      <c r="N12" s="5"/>
      <c r="O12" s="5"/>
      <c r="P12" s="5"/>
      <c r="Q12" s="5"/>
      <c r="R12" s="5"/>
      <c r="S12" s="5"/>
      <c r="T12" s="6"/>
      <c r="U12" s="7"/>
    </row>
    <row r="13">
      <c r="B13" s="22" t="s">
        <v>5</v>
      </c>
      <c r="C13" s="23">
        <v>44310.0</v>
      </c>
      <c r="D13" s="11" t="s">
        <v>6</v>
      </c>
      <c r="E13" s="11" t="s">
        <v>7</v>
      </c>
      <c r="F13" s="29">
        <v>450.0</v>
      </c>
      <c r="G13" s="25"/>
      <c r="H13" s="26">
        <v>44310.0</v>
      </c>
      <c r="I13" s="29">
        <v>450.0</v>
      </c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7"/>
      <c r="U13" s="28"/>
    </row>
    <row r="14">
      <c r="B14" s="15" t="s">
        <v>5</v>
      </c>
      <c r="C14" s="16">
        <v>44313.0</v>
      </c>
      <c r="D14" s="17" t="s">
        <v>6</v>
      </c>
      <c r="E14" s="11" t="s">
        <v>7</v>
      </c>
      <c r="F14" s="18">
        <v>770.0</v>
      </c>
      <c r="G14" s="5"/>
      <c r="H14" s="20">
        <v>44313.0</v>
      </c>
      <c r="I14" s="18">
        <v>770.0</v>
      </c>
      <c r="J14" s="5"/>
      <c r="K14" s="5"/>
      <c r="L14" s="5"/>
      <c r="M14" s="5"/>
      <c r="N14" s="5"/>
      <c r="O14" s="5"/>
      <c r="P14" s="5"/>
      <c r="Q14" s="5"/>
      <c r="R14" s="5"/>
      <c r="S14" s="5"/>
      <c r="T14" s="6"/>
      <c r="U14" s="7"/>
    </row>
    <row r="15">
      <c r="B15" s="22" t="s">
        <v>5</v>
      </c>
      <c r="C15" s="23">
        <v>44315.0</v>
      </c>
      <c r="D15" s="11" t="s">
        <v>6</v>
      </c>
      <c r="E15" s="11" t="s">
        <v>7</v>
      </c>
      <c r="F15" s="29">
        <v>980.0</v>
      </c>
      <c r="G15" s="25"/>
      <c r="H15" s="26">
        <v>44315.0</v>
      </c>
      <c r="I15" s="29">
        <v>980.0</v>
      </c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7"/>
      <c r="U15" s="28"/>
    </row>
    <row r="16">
      <c r="B16" s="30" t="s">
        <v>8</v>
      </c>
      <c r="C16" s="31"/>
      <c r="D16" s="31"/>
      <c r="E16" s="32"/>
      <c r="F16" s="33">
        <v>9870.0</v>
      </c>
      <c r="H16" s="34" t="s">
        <v>8</v>
      </c>
      <c r="I16" s="35">
        <v>9870.0</v>
      </c>
    </row>
    <row r="18">
      <c r="E18" s="36" t="s">
        <v>9</v>
      </c>
      <c r="F18" s="37">
        <f>F16-5000</f>
        <v>4870</v>
      </c>
    </row>
    <row r="19">
      <c r="E19" s="36" t="s">
        <v>10</v>
      </c>
      <c r="F19" s="37">
        <f>F18/1000*250</f>
        <v>1217.5</v>
      </c>
    </row>
    <row r="20">
      <c r="E20" s="36" t="s">
        <v>11</v>
      </c>
      <c r="F20" s="37">
        <f>F19+1550</f>
        <v>2767.5</v>
      </c>
    </row>
    <row r="21">
      <c r="E21" s="36" t="s">
        <v>12</v>
      </c>
      <c r="F21" s="37">
        <f>F20/100*3.58</f>
        <v>99.0765</v>
      </c>
    </row>
    <row r="22">
      <c r="E22" s="36" t="s">
        <v>13</v>
      </c>
      <c r="F22" s="37">
        <f>F20-F21</f>
        <v>2668.4235</v>
      </c>
    </row>
    <row r="24">
      <c r="D24" s="36" t="s">
        <v>14</v>
      </c>
    </row>
  </sheetData>
  <mergeCells count="1">
    <mergeCell ref="B16:E16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3" max="3" width="17.75"/>
    <col customWidth="1" min="4" max="4" width="38.0"/>
    <col customWidth="1" min="5" max="5" width="48.5"/>
    <col customWidth="1" min="7" max="7" width="12.25"/>
    <col customWidth="1" min="8" max="8" width="18.13"/>
    <col customWidth="1" min="10" max="10" width="18.25"/>
  </cols>
  <sheetData>
    <row r="2">
      <c r="B2" s="2" t="s">
        <v>0</v>
      </c>
      <c r="C2" s="3" t="s">
        <v>1</v>
      </c>
      <c r="D2" s="3" t="s">
        <v>2</v>
      </c>
      <c r="E2" s="3" t="s">
        <v>3</v>
      </c>
      <c r="F2" s="4" t="s">
        <v>4</v>
      </c>
      <c r="G2" s="5"/>
      <c r="H2" s="38" t="s">
        <v>1</v>
      </c>
      <c r="I2" s="38" t="s">
        <v>4</v>
      </c>
      <c r="J2" s="38" t="s">
        <v>1</v>
      </c>
      <c r="K2" s="38" t="s">
        <v>4</v>
      </c>
      <c r="L2" s="5"/>
      <c r="M2" s="5"/>
      <c r="N2" s="5"/>
      <c r="O2" s="5"/>
      <c r="P2" s="5"/>
      <c r="Q2" s="5"/>
      <c r="R2" s="5"/>
      <c r="S2" s="5"/>
      <c r="T2" s="6"/>
      <c r="U2" s="7"/>
    </row>
    <row r="3">
      <c r="B3" s="39" t="s">
        <v>5</v>
      </c>
      <c r="C3" s="40">
        <v>44317.0</v>
      </c>
      <c r="D3" s="39" t="s">
        <v>6</v>
      </c>
      <c r="E3" s="39" t="s">
        <v>14</v>
      </c>
      <c r="F3" s="39">
        <v>550.0</v>
      </c>
      <c r="H3" s="41">
        <v>44317.0</v>
      </c>
      <c r="I3" s="42">
        <v>550.0</v>
      </c>
      <c r="J3" s="43">
        <v>44334.0</v>
      </c>
      <c r="K3" s="44">
        <v>230.0</v>
      </c>
      <c r="L3" s="5"/>
      <c r="M3" s="5"/>
      <c r="N3" s="5"/>
      <c r="O3" s="5"/>
      <c r="P3" s="5"/>
      <c r="Q3" s="5"/>
      <c r="R3" s="5"/>
      <c r="S3" s="5"/>
    </row>
    <row r="4">
      <c r="B4" s="45" t="s">
        <v>5</v>
      </c>
      <c r="C4" s="46">
        <v>44319.0</v>
      </c>
      <c r="D4" s="45" t="s">
        <v>6</v>
      </c>
      <c r="E4" s="45" t="s">
        <v>14</v>
      </c>
      <c r="F4" s="45">
        <v>610.0</v>
      </c>
      <c r="G4" s="5"/>
      <c r="H4" s="47">
        <v>44319.0</v>
      </c>
      <c r="I4" s="48">
        <v>610.0</v>
      </c>
      <c r="J4" s="43">
        <v>44336.0</v>
      </c>
      <c r="K4" s="44">
        <v>750.0</v>
      </c>
      <c r="L4" s="25"/>
      <c r="M4" s="25"/>
      <c r="N4" s="25"/>
      <c r="O4" s="25"/>
      <c r="P4" s="25"/>
      <c r="Q4" s="25"/>
      <c r="R4" s="25"/>
      <c r="S4" s="25"/>
      <c r="T4" s="27"/>
      <c r="U4" s="28"/>
    </row>
    <row r="5">
      <c r="B5" s="45" t="s">
        <v>5</v>
      </c>
      <c r="C5" s="46">
        <v>44322.0</v>
      </c>
      <c r="D5" s="45" t="s">
        <v>6</v>
      </c>
      <c r="E5" s="45" t="s">
        <v>14</v>
      </c>
      <c r="F5" s="49">
        <v>1030.0</v>
      </c>
      <c r="G5" s="25"/>
      <c r="H5" s="47">
        <v>44322.0</v>
      </c>
      <c r="I5" s="50">
        <v>1030.0</v>
      </c>
      <c r="J5" s="51">
        <v>44337.0</v>
      </c>
      <c r="K5" s="52">
        <v>320.0</v>
      </c>
      <c r="L5" s="5"/>
      <c r="M5" s="5"/>
      <c r="N5" s="5"/>
      <c r="O5" s="5"/>
      <c r="P5" s="5"/>
      <c r="Q5" s="5"/>
      <c r="R5" s="5"/>
      <c r="S5" s="5"/>
      <c r="T5" s="6"/>
      <c r="U5" s="7"/>
    </row>
    <row r="6">
      <c r="B6" s="39" t="s">
        <v>5</v>
      </c>
      <c r="C6" s="40">
        <v>44324.0</v>
      </c>
      <c r="D6" s="39" t="s">
        <v>6</v>
      </c>
      <c r="E6" s="39" t="s">
        <v>14</v>
      </c>
      <c r="F6" s="39">
        <v>710.0</v>
      </c>
      <c r="G6" s="25"/>
      <c r="H6" s="41">
        <v>44324.0</v>
      </c>
      <c r="I6" s="42">
        <v>710.0</v>
      </c>
      <c r="J6" s="43">
        <v>44338.0</v>
      </c>
      <c r="K6" s="44">
        <v>310.0</v>
      </c>
      <c r="L6" s="25"/>
      <c r="M6" s="25"/>
      <c r="N6" s="25"/>
      <c r="O6" s="25"/>
      <c r="P6" s="25"/>
      <c r="Q6" s="25"/>
      <c r="R6" s="25"/>
      <c r="S6" s="25"/>
      <c r="T6" s="27"/>
      <c r="U6" s="28"/>
    </row>
    <row r="7">
      <c r="B7" s="45" t="s">
        <v>5</v>
      </c>
      <c r="C7" s="46">
        <v>44326.0</v>
      </c>
      <c r="D7" s="45" t="s">
        <v>6</v>
      </c>
      <c r="E7" s="45" t="s">
        <v>14</v>
      </c>
      <c r="F7" s="45">
        <v>750.0</v>
      </c>
      <c r="G7" s="5"/>
      <c r="H7" s="47">
        <v>44326.0</v>
      </c>
      <c r="I7" s="48">
        <v>750.0</v>
      </c>
      <c r="J7" s="51">
        <v>44340.0</v>
      </c>
      <c r="K7" s="52">
        <v>850.0</v>
      </c>
      <c r="L7" s="5"/>
      <c r="M7" s="5"/>
      <c r="N7" s="5"/>
      <c r="O7" s="5"/>
      <c r="P7" s="5"/>
      <c r="Q7" s="5"/>
      <c r="R7" s="5"/>
      <c r="S7" s="5"/>
      <c r="T7" s="6"/>
      <c r="U7" s="7"/>
    </row>
    <row r="8">
      <c r="B8" s="39" t="s">
        <v>5</v>
      </c>
      <c r="C8" s="40">
        <v>44327.0</v>
      </c>
      <c r="D8" s="39" t="s">
        <v>6</v>
      </c>
      <c r="E8" s="39" t="s">
        <v>14</v>
      </c>
      <c r="F8" s="39">
        <v>350.0</v>
      </c>
      <c r="G8" s="25"/>
      <c r="H8" s="41">
        <v>44327.0</v>
      </c>
      <c r="I8" s="42">
        <v>350.0</v>
      </c>
      <c r="J8" s="43">
        <v>44341.0</v>
      </c>
      <c r="K8" s="44">
        <v>330.0</v>
      </c>
      <c r="L8" s="25"/>
      <c r="M8" s="25"/>
      <c r="N8" s="25"/>
      <c r="O8" s="25"/>
      <c r="P8" s="25"/>
      <c r="Q8" s="25"/>
      <c r="R8" s="25"/>
      <c r="S8" s="25"/>
      <c r="T8" s="27"/>
      <c r="U8" s="28"/>
    </row>
    <row r="9">
      <c r="B9" s="45" t="s">
        <v>5</v>
      </c>
      <c r="C9" s="46">
        <v>44328.0</v>
      </c>
      <c r="D9" s="45" t="s">
        <v>6</v>
      </c>
      <c r="E9" s="45" t="s">
        <v>14</v>
      </c>
      <c r="F9" s="45">
        <v>450.0</v>
      </c>
      <c r="G9" s="5"/>
      <c r="H9" s="47">
        <v>44328.0</v>
      </c>
      <c r="I9" s="48">
        <v>450.0</v>
      </c>
      <c r="J9" s="51">
        <v>44342.0</v>
      </c>
      <c r="K9" s="52">
        <v>240.0</v>
      </c>
      <c r="L9" s="5"/>
      <c r="M9" s="5"/>
      <c r="N9" s="5"/>
      <c r="O9" s="5"/>
      <c r="P9" s="5"/>
      <c r="Q9" s="5"/>
      <c r="R9" s="5"/>
      <c r="S9" s="5"/>
      <c r="T9" s="6"/>
      <c r="U9" s="7"/>
    </row>
    <row r="10">
      <c r="B10" s="39" t="s">
        <v>5</v>
      </c>
      <c r="C10" s="40">
        <v>44329.0</v>
      </c>
      <c r="D10" s="39" t="s">
        <v>6</v>
      </c>
      <c r="E10" s="39" t="s">
        <v>14</v>
      </c>
      <c r="F10" s="39">
        <v>920.0</v>
      </c>
      <c r="G10" s="25"/>
      <c r="H10" s="41">
        <v>44329.0</v>
      </c>
      <c r="I10" s="42">
        <v>920.0</v>
      </c>
      <c r="J10" s="43">
        <v>44343.0</v>
      </c>
      <c r="K10" s="44">
        <v>310.0</v>
      </c>
      <c r="L10" s="25"/>
      <c r="M10" s="25"/>
      <c r="N10" s="25"/>
      <c r="O10" s="25"/>
      <c r="P10" s="25"/>
      <c r="Q10" s="25"/>
      <c r="R10" s="25"/>
      <c r="S10" s="25"/>
      <c r="T10" s="27"/>
      <c r="U10" s="28"/>
    </row>
    <row r="11">
      <c r="B11" s="53" t="s">
        <v>5</v>
      </c>
      <c r="C11" s="54">
        <v>44330.0</v>
      </c>
      <c r="D11" s="53" t="s">
        <v>6</v>
      </c>
      <c r="E11" s="53" t="s">
        <v>14</v>
      </c>
      <c r="F11" s="53">
        <v>350.0</v>
      </c>
      <c r="H11" s="51">
        <v>44330.0</v>
      </c>
      <c r="I11" s="52">
        <v>350.0</v>
      </c>
      <c r="J11" s="51">
        <v>44344.0</v>
      </c>
      <c r="K11" s="52">
        <v>360.0</v>
      </c>
    </row>
    <row r="12">
      <c r="B12" s="55" t="s">
        <v>5</v>
      </c>
      <c r="C12" s="56">
        <v>44331.0</v>
      </c>
      <c r="D12" s="55" t="s">
        <v>6</v>
      </c>
      <c r="E12" s="55" t="s">
        <v>14</v>
      </c>
      <c r="F12" s="55">
        <v>100.0</v>
      </c>
      <c r="H12" s="43">
        <v>44331.0</v>
      </c>
      <c r="I12" s="44">
        <v>100.0</v>
      </c>
      <c r="J12" s="43">
        <v>44345.0</v>
      </c>
      <c r="K12" s="44">
        <v>600.0</v>
      </c>
    </row>
    <row r="13">
      <c r="B13" s="53" t="s">
        <v>5</v>
      </c>
      <c r="C13" s="54">
        <v>44333.0</v>
      </c>
      <c r="D13" s="53" t="s">
        <v>6</v>
      </c>
      <c r="E13" s="53" t="s">
        <v>14</v>
      </c>
      <c r="F13" s="53">
        <v>730.0</v>
      </c>
      <c r="H13" s="51">
        <v>44333.0</v>
      </c>
      <c r="I13" s="52">
        <v>730.0</v>
      </c>
      <c r="J13" s="57">
        <v>44347.0</v>
      </c>
      <c r="K13" s="58">
        <v>720.0</v>
      </c>
    </row>
    <row r="14">
      <c r="B14" s="55" t="s">
        <v>5</v>
      </c>
      <c r="C14" s="56">
        <v>44334.0</v>
      </c>
      <c r="D14" s="55" t="s">
        <v>6</v>
      </c>
      <c r="E14" s="55" t="s">
        <v>14</v>
      </c>
      <c r="F14" s="55">
        <v>230.0</v>
      </c>
      <c r="H14" s="59" t="s">
        <v>15</v>
      </c>
      <c r="I14" s="60"/>
      <c r="J14" s="61">
        <v>11570.0</v>
      </c>
      <c r="K14" s="60"/>
    </row>
    <row r="15">
      <c r="B15" s="55" t="s">
        <v>5</v>
      </c>
      <c r="C15" s="56">
        <v>44336.0</v>
      </c>
      <c r="D15" s="55" t="s">
        <v>6</v>
      </c>
      <c r="E15" s="55" t="s">
        <v>14</v>
      </c>
      <c r="F15" s="55">
        <v>750.0</v>
      </c>
    </row>
    <row r="16">
      <c r="B16" s="53" t="s">
        <v>5</v>
      </c>
      <c r="C16" s="54">
        <v>44337.0</v>
      </c>
      <c r="D16" s="53" t="s">
        <v>6</v>
      </c>
      <c r="E16" s="53" t="s">
        <v>14</v>
      </c>
      <c r="F16" s="53">
        <v>320.0</v>
      </c>
      <c r="L16" s="36">
        <v>5000.0</v>
      </c>
      <c r="M16" s="62">
        <v>1550.0</v>
      </c>
    </row>
    <row r="17">
      <c r="B17" s="55" t="s">
        <v>5</v>
      </c>
      <c r="C17" s="56">
        <v>44338.0</v>
      </c>
      <c r="D17" s="55" t="s">
        <v>6</v>
      </c>
      <c r="E17" s="55" t="s">
        <v>14</v>
      </c>
      <c r="F17" s="55">
        <v>310.0</v>
      </c>
      <c r="L17" s="1">
        <f>J14-5000</f>
        <v>6570</v>
      </c>
      <c r="M17" s="63">
        <f>L17*0.25</f>
        <v>1642.5</v>
      </c>
    </row>
    <row r="18">
      <c r="B18" s="53" t="s">
        <v>5</v>
      </c>
      <c r="C18" s="54">
        <v>44340.0</v>
      </c>
      <c r="D18" s="53" t="s">
        <v>6</v>
      </c>
      <c r="E18" s="53" t="s">
        <v>14</v>
      </c>
      <c r="F18" s="53">
        <v>850.0</v>
      </c>
      <c r="L18" s="36">
        <v>11570.0</v>
      </c>
      <c r="M18" s="63">
        <f>M17+M16</f>
        <v>3192.5</v>
      </c>
    </row>
    <row r="19">
      <c r="B19" s="55" t="s">
        <v>5</v>
      </c>
      <c r="C19" s="56">
        <v>44341.0</v>
      </c>
      <c r="D19" s="55" t="s">
        <v>6</v>
      </c>
      <c r="E19" s="55" t="s">
        <v>14</v>
      </c>
      <c r="F19" s="55">
        <v>330.0</v>
      </c>
      <c r="L19" s="36" t="s">
        <v>16</v>
      </c>
      <c r="M19" s="63">
        <f>M18/100*3.58</f>
        <v>114.2915</v>
      </c>
    </row>
    <row r="20">
      <c r="B20" s="53" t="s">
        <v>5</v>
      </c>
      <c r="C20" s="54">
        <v>44342.0</v>
      </c>
      <c r="D20" s="53" t="s">
        <v>6</v>
      </c>
      <c r="E20" s="53" t="s">
        <v>14</v>
      </c>
      <c r="F20" s="53">
        <v>240.0</v>
      </c>
      <c r="M20" s="63">
        <f>M18-M19</f>
        <v>3078.2085</v>
      </c>
    </row>
    <row r="21">
      <c r="B21" s="55" t="s">
        <v>5</v>
      </c>
      <c r="C21" s="56">
        <v>44343.0</v>
      </c>
      <c r="D21" s="55" t="s">
        <v>6</v>
      </c>
      <c r="E21" s="55" t="s">
        <v>14</v>
      </c>
      <c r="F21" s="55">
        <v>310.0</v>
      </c>
    </row>
    <row r="22">
      <c r="B22" s="53" t="s">
        <v>5</v>
      </c>
      <c r="C22" s="54">
        <v>44344.0</v>
      </c>
      <c r="D22" s="53" t="s">
        <v>6</v>
      </c>
      <c r="E22" s="53" t="s">
        <v>14</v>
      </c>
      <c r="F22" s="53">
        <v>360.0</v>
      </c>
    </row>
    <row r="23">
      <c r="B23" s="55" t="s">
        <v>5</v>
      </c>
      <c r="C23" s="56">
        <v>44345.0</v>
      </c>
      <c r="D23" s="55" t="s">
        <v>6</v>
      </c>
      <c r="E23" s="55" t="s">
        <v>14</v>
      </c>
      <c r="F23" s="55">
        <v>600.0</v>
      </c>
    </row>
    <row r="24">
      <c r="B24" s="64" t="s">
        <v>5</v>
      </c>
      <c r="C24" s="65">
        <v>44347.0</v>
      </c>
      <c r="D24" s="64" t="s">
        <v>6</v>
      </c>
      <c r="E24" s="64" t="s">
        <v>14</v>
      </c>
      <c r="F24" s="64">
        <v>720.0</v>
      </c>
    </row>
    <row r="26">
      <c r="K26" s="63"/>
      <c r="L26" s="62"/>
      <c r="M26" s="63"/>
    </row>
  </sheetData>
  <mergeCells count="2">
    <mergeCell ref="H14:I14"/>
    <mergeCell ref="J14:K14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18.88"/>
    <col customWidth="1" min="4" max="4" width="18.63"/>
  </cols>
  <sheetData>
    <row r="1">
      <c r="G1" s="2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6"/>
      <c r="U1" s="66"/>
    </row>
    <row r="2">
      <c r="G2" s="5"/>
      <c r="H2" s="25"/>
      <c r="I2" s="25"/>
      <c r="J2" s="25"/>
      <c r="K2" s="67"/>
      <c r="L2" s="67"/>
      <c r="M2" s="67"/>
      <c r="N2" s="67"/>
      <c r="O2" s="25"/>
      <c r="P2" s="25"/>
      <c r="Q2" s="25"/>
      <c r="R2" s="25"/>
      <c r="S2" s="25"/>
      <c r="T2" s="27"/>
      <c r="U2" s="68"/>
    </row>
    <row r="3">
      <c r="G3" s="25"/>
      <c r="H3" s="5"/>
      <c r="I3" s="5"/>
      <c r="J3" s="5"/>
      <c r="K3" s="69"/>
      <c r="L3" s="69"/>
      <c r="M3" s="69"/>
      <c r="N3" s="69"/>
      <c r="O3" s="5"/>
      <c r="P3" s="5"/>
      <c r="Q3" s="5"/>
      <c r="R3" s="5"/>
      <c r="S3" s="5"/>
      <c r="T3" s="6"/>
      <c r="U3" s="66"/>
    </row>
    <row r="4">
      <c r="B4" s="38" t="s">
        <v>1</v>
      </c>
      <c r="C4" s="38" t="s">
        <v>17</v>
      </c>
      <c r="D4" s="38" t="s">
        <v>1</v>
      </c>
      <c r="E4" s="38" t="s">
        <v>17</v>
      </c>
      <c r="G4" s="5"/>
      <c r="H4" s="25"/>
      <c r="I4" s="25"/>
      <c r="J4" s="25"/>
      <c r="K4" s="67"/>
      <c r="L4" s="67"/>
      <c r="M4" s="67"/>
      <c r="N4" s="67"/>
      <c r="O4" s="25"/>
      <c r="P4" s="25"/>
      <c r="Q4" s="25"/>
      <c r="R4" s="25"/>
      <c r="S4" s="25"/>
      <c r="T4" s="27"/>
    </row>
    <row r="5">
      <c r="B5" s="51">
        <v>44348.0</v>
      </c>
      <c r="C5" s="52">
        <v>310.0</v>
      </c>
      <c r="D5" s="51">
        <v>44364.0</v>
      </c>
      <c r="E5" s="52">
        <v>750.0</v>
      </c>
      <c r="G5" s="25"/>
      <c r="H5" s="5"/>
      <c r="I5" s="5"/>
      <c r="J5" s="5"/>
      <c r="K5" s="69"/>
      <c r="L5" s="69"/>
      <c r="M5" s="69"/>
      <c r="N5" s="69"/>
      <c r="O5" s="5"/>
      <c r="P5" s="5"/>
      <c r="Q5" s="5"/>
      <c r="R5" s="5"/>
      <c r="S5" s="5"/>
      <c r="T5" s="6"/>
    </row>
    <row r="6">
      <c r="B6" s="43">
        <v>44349.0</v>
      </c>
      <c r="C6" s="44">
        <v>310.0</v>
      </c>
      <c r="D6" s="43">
        <v>44365.0</v>
      </c>
      <c r="E6" s="44">
        <v>540.0</v>
      </c>
      <c r="G6" s="5"/>
      <c r="H6" s="25"/>
      <c r="I6" s="25"/>
      <c r="J6" s="25"/>
      <c r="K6" s="67"/>
      <c r="L6" s="67"/>
      <c r="M6" s="67"/>
      <c r="N6" s="67"/>
      <c r="O6" s="25"/>
      <c r="P6" s="25"/>
      <c r="Q6" s="25"/>
      <c r="R6" s="25"/>
      <c r="S6" s="25"/>
      <c r="T6" s="27"/>
    </row>
    <row r="7">
      <c r="B7" s="51">
        <v>44350.0</v>
      </c>
      <c r="C7" s="52">
        <v>270.0</v>
      </c>
      <c r="D7" s="51">
        <v>44366.0</v>
      </c>
      <c r="E7" s="52">
        <v>360.0</v>
      </c>
      <c r="G7" s="25"/>
      <c r="H7" s="5"/>
      <c r="I7" s="5"/>
      <c r="J7" s="5"/>
      <c r="K7" s="69"/>
      <c r="L7" s="69"/>
      <c r="M7" s="69"/>
      <c r="N7" s="69"/>
      <c r="O7" s="5"/>
      <c r="P7" s="5"/>
      <c r="Q7" s="5"/>
      <c r="R7" s="5"/>
      <c r="S7" s="5"/>
      <c r="T7" s="6"/>
      <c r="U7" s="7"/>
    </row>
    <row r="8">
      <c r="B8" s="43">
        <v>44351.0</v>
      </c>
      <c r="C8" s="44">
        <v>500.0</v>
      </c>
      <c r="D8" s="43">
        <v>44368.0</v>
      </c>
      <c r="E8" s="44">
        <v>640.0</v>
      </c>
      <c r="G8" s="5"/>
      <c r="H8" s="25"/>
      <c r="I8" s="25"/>
      <c r="J8" s="25"/>
      <c r="K8" s="67"/>
      <c r="L8" s="67"/>
      <c r="M8" s="67">
        <v>18.18</v>
      </c>
      <c r="N8" s="67">
        <f>(6.5*M8)+(2*6.5*M9)</f>
        <v>267.332</v>
      </c>
      <c r="O8" s="25"/>
      <c r="P8" s="25"/>
      <c r="Q8" s="25"/>
      <c r="R8" s="25"/>
      <c r="S8" s="25"/>
      <c r="T8" s="27"/>
      <c r="U8" s="28"/>
    </row>
    <row r="9">
      <c r="B9" s="51">
        <v>44352.0</v>
      </c>
      <c r="C9" s="52">
        <v>220.0</v>
      </c>
      <c r="D9" s="51">
        <v>44369.0</v>
      </c>
      <c r="E9" s="52">
        <v>430.0</v>
      </c>
      <c r="G9" s="25"/>
      <c r="H9" s="5"/>
      <c r="I9" s="5"/>
      <c r="J9" s="5"/>
      <c r="K9" s="69"/>
      <c r="L9" s="69"/>
      <c r="M9" s="69">
        <v>11.474</v>
      </c>
      <c r="N9" s="69"/>
      <c r="O9" s="5"/>
      <c r="P9" s="5"/>
      <c r="Q9" s="5"/>
      <c r="R9" s="5"/>
      <c r="S9" s="5"/>
      <c r="T9" s="6"/>
      <c r="U9" s="66"/>
    </row>
    <row r="10">
      <c r="B10" s="43">
        <v>44354.0</v>
      </c>
      <c r="C10" s="44">
        <v>750.0</v>
      </c>
      <c r="D10" s="43">
        <v>44370.0</v>
      </c>
      <c r="E10" s="44">
        <v>210.0</v>
      </c>
      <c r="G10" s="5"/>
      <c r="H10" s="25"/>
      <c r="I10" s="25"/>
      <c r="J10" s="25"/>
      <c r="K10" s="67"/>
      <c r="L10" s="67"/>
      <c r="M10" s="67"/>
      <c r="N10" s="67"/>
      <c r="O10" s="25"/>
      <c r="P10" s="25"/>
      <c r="Q10" s="25"/>
      <c r="R10" s="25"/>
      <c r="S10" s="25"/>
      <c r="T10" s="27"/>
      <c r="U10" s="28"/>
    </row>
    <row r="11">
      <c r="B11" s="51">
        <v>44355.0</v>
      </c>
      <c r="C11" s="52">
        <v>230.0</v>
      </c>
      <c r="D11" s="51">
        <v>44371.0</v>
      </c>
      <c r="E11" s="52">
        <v>420.0</v>
      </c>
      <c r="G11" s="25"/>
      <c r="H11" s="5"/>
      <c r="I11" s="5"/>
      <c r="J11" s="5"/>
      <c r="K11" s="69"/>
      <c r="L11" s="69"/>
      <c r="M11" s="69"/>
      <c r="N11" s="69"/>
      <c r="O11" s="5"/>
      <c r="P11" s="5"/>
      <c r="Q11" s="5"/>
      <c r="R11" s="5"/>
      <c r="S11" s="5"/>
      <c r="T11" s="6"/>
      <c r="U11" s="7"/>
    </row>
    <row r="12">
      <c r="B12" s="43">
        <v>44356.0</v>
      </c>
      <c r="C12" s="44">
        <v>380.0</v>
      </c>
      <c r="D12" s="43">
        <v>44372.0</v>
      </c>
      <c r="E12" s="44">
        <v>360.0</v>
      </c>
      <c r="G12" s="19"/>
      <c r="H12" s="25"/>
      <c r="I12" s="25"/>
      <c r="J12" s="25"/>
      <c r="K12" s="67"/>
      <c r="L12" s="67"/>
      <c r="M12" s="67"/>
      <c r="N12" s="67"/>
      <c r="O12" s="25"/>
      <c r="P12" s="25"/>
      <c r="Q12" s="25"/>
      <c r="R12" s="25"/>
      <c r="S12" s="25"/>
      <c r="T12" s="27"/>
      <c r="U12" s="68"/>
      <c r="V12" s="70"/>
    </row>
    <row r="13">
      <c r="B13" s="51">
        <v>44357.0</v>
      </c>
      <c r="C13" s="52">
        <v>180.0</v>
      </c>
      <c r="D13" s="51">
        <v>44373.0</v>
      </c>
      <c r="E13" s="52">
        <v>240.0</v>
      </c>
      <c r="G13" s="71"/>
      <c r="H13" s="5"/>
      <c r="I13" s="5"/>
      <c r="J13" s="5"/>
      <c r="K13" s="69"/>
      <c r="L13" s="69"/>
      <c r="M13" s="69"/>
      <c r="N13" s="69"/>
      <c r="O13" s="5"/>
      <c r="P13" s="5"/>
      <c r="Q13" s="5"/>
      <c r="R13" s="5"/>
      <c r="S13" s="5"/>
      <c r="T13" s="6"/>
      <c r="U13" s="66"/>
      <c r="V13" s="28"/>
    </row>
    <row r="14">
      <c r="B14" s="43">
        <v>44358.0</v>
      </c>
      <c r="C14" s="44">
        <v>520.0</v>
      </c>
      <c r="D14" s="43">
        <v>44375.0</v>
      </c>
      <c r="E14" s="44">
        <v>850.0</v>
      </c>
      <c r="G14" s="72"/>
      <c r="H14" s="25"/>
      <c r="I14" s="25"/>
      <c r="J14" s="25"/>
      <c r="K14" s="67"/>
      <c r="M14" s="67"/>
      <c r="N14" s="67"/>
      <c r="O14" s="25"/>
      <c r="P14" s="25"/>
      <c r="Q14" s="25"/>
      <c r="R14" s="25"/>
      <c r="S14" s="25"/>
      <c r="T14" s="27"/>
      <c r="U14" s="68"/>
      <c r="V14" s="7"/>
    </row>
    <row r="15">
      <c r="B15" s="51">
        <v>44359.0</v>
      </c>
      <c r="C15" s="52">
        <v>270.0</v>
      </c>
      <c r="D15" s="57">
        <v>44376.0</v>
      </c>
      <c r="E15" s="58">
        <v>200.0</v>
      </c>
      <c r="G15" s="71"/>
      <c r="H15" s="5"/>
      <c r="I15" s="5"/>
      <c r="J15" s="5"/>
      <c r="K15" s="69"/>
      <c r="M15" s="69"/>
      <c r="N15" s="69"/>
      <c r="O15" s="5"/>
      <c r="P15" s="5"/>
      <c r="Q15" s="5"/>
      <c r="R15" s="5"/>
      <c r="S15" s="5"/>
      <c r="T15" s="6"/>
      <c r="U15" s="66"/>
      <c r="V15" s="28"/>
    </row>
    <row r="16">
      <c r="B16" s="51">
        <v>44362.0</v>
      </c>
      <c r="C16" s="52">
        <v>1070.0</v>
      </c>
      <c r="D16" s="51">
        <v>44377.0</v>
      </c>
      <c r="E16" s="52">
        <v>270.0</v>
      </c>
      <c r="G16" s="72"/>
      <c r="H16" s="25"/>
      <c r="I16" s="25"/>
      <c r="J16" s="25"/>
      <c r="K16" s="67"/>
      <c r="L16" s="67"/>
      <c r="M16" s="67"/>
      <c r="N16" s="67"/>
      <c r="O16" s="25"/>
      <c r="P16" s="25"/>
      <c r="Q16" s="25"/>
      <c r="R16" s="25"/>
      <c r="S16" s="25"/>
      <c r="T16" s="27"/>
      <c r="U16" s="68"/>
      <c r="V16" s="7"/>
    </row>
    <row r="17">
      <c r="B17" s="59" t="s">
        <v>15</v>
      </c>
      <c r="C17" s="60"/>
      <c r="D17" s="73">
        <f>SUM(C5:C16) + SUM(E5:E16)</f>
        <v>10280</v>
      </c>
      <c r="E17" s="60"/>
      <c r="F17" s="74"/>
      <c r="G17" s="71"/>
      <c r="H17" s="5"/>
      <c r="I17" s="5"/>
      <c r="J17" s="5"/>
      <c r="K17" s="69"/>
      <c r="L17" s="69"/>
      <c r="M17" s="69"/>
      <c r="N17" s="69"/>
      <c r="O17" s="5"/>
      <c r="P17" s="5"/>
      <c r="Q17" s="5"/>
      <c r="R17" s="5"/>
      <c r="S17" s="5"/>
      <c r="T17" s="6"/>
      <c r="U17" s="66"/>
      <c r="V17" s="28"/>
    </row>
    <row r="18">
      <c r="F18" s="75"/>
      <c r="I18" s="76"/>
      <c r="J18" s="76"/>
      <c r="K18" s="67" t="s">
        <v>18</v>
      </c>
      <c r="L18" s="67">
        <f>2752.5/(H19+H20)</f>
        <v>0.2677529183</v>
      </c>
      <c r="M18" s="67"/>
      <c r="N18" s="67"/>
      <c r="O18" s="25"/>
      <c r="P18" s="25"/>
      <c r="Q18" s="25"/>
      <c r="R18" s="25"/>
      <c r="S18" s="25"/>
      <c r="T18" s="27"/>
      <c r="U18" s="68"/>
      <c r="V18" s="7"/>
    </row>
    <row r="19">
      <c r="E19" s="5"/>
      <c r="G19" s="77" t="s">
        <v>19</v>
      </c>
      <c r="H19" s="78">
        <v>5000.0</v>
      </c>
      <c r="I19" s="79">
        <v>1550.0</v>
      </c>
      <c r="J19" s="80"/>
      <c r="K19" s="69" t="s">
        <v>20</v>
      </c>
      <c r="L19" s="69">
        <f>(H19+H20)*0.12206</f>
        <v>1254.7768</v>
      </c>
      <c r="M19" s="69"/>
      <c r="N19" s="69"/>
      <c r="O19" s="5"/>
      <c r="P19" s="5"/>
      <c r="Q19" s="5"/>
      <c r="R19" s="5"/>
      <c r="S19" s="5"/>
      <c r="T19" s="6"/>
      <c r="U19" s="7"/>
      <c r="V19" s="28"/>
    </row>
    <row r="20">
      <c r="E20" s="25"/>
      <c r="G20" s="78" t="s">
        <v>21</v>
      </c>
      <c r="H20" s="77">
        <f>D17-H19</f>
        <v>5280</v>
      </c>
      <c r="I20" s="81">
        <f>H20*0.25</f>
        <v>1320</v>
      </c>
      <c r="J20" s="76"/>
      <c r="K20" s="67" t="s">
        <v>22</v>
      </c>
      <c r="L20" s="82">
        <f>I21-L19-N8</f>
        <v>1347.8912</v>
      </c>
      <c r="M20" s="67"/>
      <c r="N20" s="67"/>
      <c r="O20" s="25"/>
      <c r="P20" s="25"/>
      <c r="Q20" s="25"/>
      <c r="R20" s="25"/>
      <c r="S20" s="25"/>
      <c r="T20" s="27"/>
      <c r="U20" s="28"/>
      <c r="V20" s="7"/>
    </row>
    <row r="21">
      <c r="E21" s="5"/>
      <c r="G21" s="77" t="s">
        <v>23</v>
      </c>
      <c r="H21" s="77"/>
      <c r="I21" s="81">
        <f>I19+I20</f>
        <v>2870</v>
      </c>
      <c r="J21" s="80"/>
      <c r="K21" s="69"/>
      <c r="M21" s="69"/>
      <c r="N21" s="69"/>
      <c r="O21" s="5"/>
      <c r="P21" s="5"/>
      <c r="Q21" s="5"/>
      <c r="R21" s="5"/>
      <c r="S21" s="5"/>
      <c r="T21" s="6"/>
      <c r="U21" s="7"/>
      <c r="V21" s="28"/>
    </row>
    <row r="22">
      <c r="E22" s="25"/>
      <c r="G22" s="78" t="s">
        <v>24</v>
      </c>
      <c r="H22" s="78"/>
      <c r="I22" s="79">
        <f>I21/100*3.58</f>
        <v>102.746</v>
      </c>
      <c r="J22" s="76"/>
      <c r="K22" s="67"/>
      <c r="M22" s="67"/>
      <c r="N22" s="67"/>
      <c r="O22" s="25"/>
      <c r="P22" s="25"/>
      <c r="Q22" s="25"/>
      <c r="R22" s="25"/>
      <c r="S22" s="25"/>
      <c r="T22" s="27"/>
      <c r="U22" s="28"/>
      <c r="V22" s="7"/>
    </row>
    <row r="23">
      <c r="E23" s="5"/>
      <c r="G23" s="77" t="s">
        <v>22</v>
      </c>
      <c r="H23" s="77"/>
      <c r="I23" s="81">
        <f>I21-I22</f>
        <v>2767.254</v>
      </c>
      <c r="J23" s="80"/>
      <c r="K23" s="69"/>
      <c r="L23" s="69"/>
      <c r="M23" s="69"/>
      <c r="N23" s="69"/>
      <c r="O23" s="5"/>
      <c r="P23" s="5"/>
      <c r="Q23" s="5"/>
      <c r="R23" s="5"/>
      <c r="S23" s="5"/>
      <c r="T23" s="6"/>
      <c r="U23" s="7"/>
      <c r="V23" s="28"/>
    </row>
    <row r="24">
      <c r="E24" s="25"/>
      <c r="F24" s="75"/>
      <c r="G24" s="83"/>
      <c r="H24" s="76"/>
      <c r="I24" s="76"/>
      <c r="J24" s="76"/>
      <c r="K24" s="67"/>
      <c r="L24" s="67"/>
      <c r="M24" s="67"/>
      <c r="N24" s="67"/>
      <c r="O24" s="25"/>
      <c r="P24" s="25"/>
      <c r="Q24" s="25"/>
      <c r="R24" s="25"/>
      <c r="S24" s="25"/>
      <c r="T24" s="27"/>
      <c r="U24" s="68"/>
      <c r="V24" s="7"/>
    </row>
    <row r="25">
      <c r="E25" s="19"/>
      <c r="F25" s="84"/>
      <c r="G25" s="85"/>
      <c r="H25" s="86"/>
      <c r="I25" s="86"/>
      <c r="J25" s="86"/>
      <c r="K25" s="87"/>
      <c r="L25" s="87"/>
      <c r="M25" s="87"/>
      <c r="N25" s="87"/>
      <c r="O25" s="19"/>
      <c r="P25" s="19"/>
      <c r="Q25" s="19"/>
      <c r="R25" s="19"/>
      <c r="S25" s="19"/>
      <c r="T25" s="21"/>
      <c r="U25" s="88"/>
      <c r="V25" s="70"/>
    </row>
    <row r="26">
      <c r="G26" s="89"/>
      <c r="H26" s="89"/>
      <c r="I26" s="89"/>
      <c r="J26" s="89"/>
      <c r="U26" s="68"/>
    </row>
    <row r="27">
      <c r="U27" s="27"/>
    </row>
  </sheetData>
  <mergeCells count="2">
    <mergeCell ref="B17:C17"/>
    <mergeCell ref="D17:E17"/>
  </mergeCell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19.13"/>
    <col customWidth="1" min="4" max="4" width="19.88"/>
  </cols>
  <sheetData>
    <row r="1">
      <c r="A1" s="90"/>
      <c r="F1" s="91"/>
      <c r="G1" s="92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2"/>
      <c r="U1" s="90"/>
      <c r="V1" s="90"/>
      <c r="W1" s="90"/>
      <c r="X1" s="90"/>
      <c r="Y1" s="90"/>
      <c r="Z1" s="90"/>
    </row>
    <row r="2">
      <c r="A2" s="90"/>
      <c r="B2" s="38" t="s">
        <v>1</v>
      </c>
      <c r="C2" s="38" t="s">
        <v>17</v>
      </c>
      <c r="D2" s="38" t="s">
        <v>1</v>
      </c>
      <c r="E2" s="38" t="s">
        <v>17</v>
      </c>
      <c r="F2" s="91"/>
      <c r="G2" s="92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2"/>
      <c r="U2" s="94"/>
      <c r="V2" s="90"/>
      <c r="W2" s="90"/>
      <c r="X2" s="90"/>
      <c r="Y2" s="90"/>
      <c r="Z2" s="90"/>
    </row>
    <row r="3">
      <c r="A3" s="90"/>
      <c r="B3" s="95">
        <v>44378.0</v>
      </c>
      <c r="C3" s="96">
        <v>320.0</v>
      </c>
      <c r="D3" s="95">
        <v>44394.0</v>
      </c>
      <c r="E3" s="96">
        <v>430.0</v>
      </c>
      <c r="F3" s="91"/>
      <c r="G3" s="92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2"/>
      <c r="U3" s="94"/>
      <c r="V3" s="90"/>
      <c r="W3" s="90"/>
      <c r="X3" s="90"/>
      <c r="Y3" s="90"/>
      <c r="Z3" s="90"/>
    </row>
    <row r="4">
      <c r="A4" s="90"/>
      <c r="B4" s="95">
        <v>44379.0</v>
      </c>
      <c r="C4" s="96">
        <v>320.0</v>
      </c>
      <c r="D4" s="95">
        <v>44396.0</v>
      </c>
      <c r="E4" s="96">
        <v>160.0</v>
      </c>
      <c r="F4" s="91"/>
      <c r="G4" s="92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2"/>
      <c r="U4" s="94"/>
      <c r="V4" s="90"/>
      <c r="W4" s="90"/>
      <c r="X4" s="90"/>
      <c r="Y4" s="90"/>
      <c r="Z4" s="90"/>
    </row>
    <row r="5">
      <c r="A5" s="90"/>
      <c r="B5" s="95">
        <v>44380.0</v>
      </c>
      <c r="C5" s="96">
        <v>280.0</v>
      </c>
      <c r="D5" s="95">
        <v>44397.0</v>
      </c>
      <c r="E5" s="96">
        <v>400.0</v>
      </c>
      <c r="F5" s="91"/>
      <c r="G5" s="92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2"/>
      <c r="U5" s="94"/>
      <c r="V5" s="90"/>
      <c r="W5" s="90"/>
      <c r="X5" s="90"/>
      <c r="Y5" s="90"/>
      <c r="Z5" s="90"/>
    </row>
    <row r="6">
      <c r="A6" s="90"/>
      <c r="B6" s="95">
        <v>44382.0</v>
      </c>
      <c r="C6" s="97">
        <v>1400.0</v>
      </c>
      <c r="D6" s="95">
        <v>44398.0</v>
      </c>
      <c r="E6" s="96">
        <v>340.0</v>
      </c>
      <c r="F6" s="91"/>
      <c r="G6" s="92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2"/>
      <c r="U6" s="94"/>
      <c r="V6" s="90"/>
      <c r="W6" s="90"/>
      <c r="X6" s="90"/>
      <c r="Y6" s="90"/>
      <c r="Z6" s="90"/>
    </row>
    <row r="7">
      <c r="A7" s="90"/>
      <c r="B7" s="95">
        <v>44383.0</v>
      </c>
      <c r="C7" s="96">
        <v>80.0</v>
      </c>
      <c r="D7" s="95">
        <v>44399.0</v>
      </c>
      <c r="E7" s="96">
        <v>230.0</v>
      </c>
      <c r="F7" s="91"/>
      <c r="G7" s="92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2"/>
      <c r="U7" s="94"/>
      <c r="V7" s="90"/>
      <c r="W7" s="90"/>
      <c r="X7" s="90"/>
      <c r="Y7" s="90"/>
      <c r="Z7" s="90"/>
    </row>
    <row r="8">
      <c r="A8" s="90"/>
      <c r="B8" s="95">
        <v>44384.0</v>
      </c>
      <c r="C8" s="96">
        <v>190.0</v>
      </c>
      <c r="D8" s="95">
        <v>44400.0</v>
      </c>
      <c r="E8" s="96">
        <v>440.0</v>
      </c>
      <c r="F8" s="91"/>
      <c r="G8" s="92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2"/>
      <c r="U8" s="90"/>
      <c r="V8" s="90"/>
      <c r="W8" s="90"/>
      <c r="X8" s="90"/>
      <c r="Y8" s="90"/>
      <c r="Z8" s="90"/>
    </row>
    <row r="9">
      <c r="A9" s="90"/>
      <c r="B9" s="95">
        <v>44385.0</v>
      </c>
      <c r="C9" s="96">
        <v>350.0</v>
      </c>
      <c r="D9" s="95">
        <v>44401.0</v>
      </c>
      <c r="E9" s="96">
        <v>190.0</v>
      </c>
      <c r="F9" s="91"/>
      <c r="G9" s="92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2"/>
      <c r="U9" s="94"/>
      <c r="V9" s="90"/>
      <c r="W9" s="90"/>
      <c r="X9" s="90"/>
      <c r="Y9" s="90"/>
      <c r="Z9" s="90"/>
    </row>
    <row r="10">
      <c r="A10" s="90"/>
      <c r="B10" s="95">
        <v>44386.0</v>
      </c>
      <c r="C10" s="96">
        <v>230.0</v>
      </c>
      <c r="D10" s="95">
        <v>44403.0</v>
      </c>
      <c r="E10" s="96">
        <v>660.0</v>
      </c>
      <c r="F10" s="91"/>
      <c r="G10" s="92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2"/>
      <c r="U10" s="94"/>
      <c r="V10" s="90"/>
      <c r="W10" s="90"/>
      <c r="X10" s="90"/>
      <c r="Y10" s="90"/>
      <c r="Z10" s="90"/>
    </row>
    <row r="11">
      <c r="A11" s="90"/>
      <c r="B11" s="95">
        <v>44387.0</v>
      </c>
      <c r="C11" s="96">
        <v>350.0</v>
      </c>
      <c r="D11" s="95">
        <v>44404.0</v>
      </c>
      <c r="E11" s="96">
        <v>270.0</v>
      </c>
      <c r="F11" s="91"/>
      <c r="G11" s="92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2"/>
      <c r="U11" s="94"/>
      <c r="V11" s="90"/>
      <c r="W11" s="90"/>
      <c r="X11" s="90"/>
      <c r="Y11" s="90"/>
      <c r="Z11" s="90"/>
    </row>
    <row r="12">
      <c r="A12" s="90"/>
      <c r="B12" s="95">
        <v>44389.0</v>
      </c>
      <c r="C12" s="96">
        <v>860.0</v>
      </c>
      <c r="D12" s="95">
        <v>44405.0</v>
      </c>
      <c r="E12" s="96">
        <v>280.0</v>
      </c>
      <c r="F12" s="91"/>
      <c r="G12" s="92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2"/>
      <c r="U12" s="94"/>
      <c r="V12" s="90"/>
      <c r="W12" s="90"/>
      <c r="X12" s="90"/>
      <c r="Y12" s="90"/>
      <c r="Z12" s="90"/>
    </row>
    <row r="13">
      <c r="A13" s="90"/>
      <c r="B13" s="95">
        <v>44390.0</v>
      </c>
      <c r="C13" s="96">
        <v>230.0</v>
      </c>
      <c r="D13" s="95">
        <v>44406.0</v>
      </c>
      <c r="E13" s="96">
        <v>480.0</v>
      </c>
      <c r="F13" s="91"/>
      <c r="G13" s="92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2"/>
      <c r="U13" s="94"/>
      <c r="V13" s="90"/>
      <c r="W13" s="90"/>
      <c r="X13" s="90"/>
      <c r="Y13" s="90"/>
      <c r="Z13" s="90"/>
    </row>
    <row r="14">
      <c r="A14" s="90"/>
      <c r="B14" s="95">
        <v>44391.0</v>
      </c>
      <c r="C14" s="96">
        <v>340.0</v>
      </c>
      <c r="D14" s="95">
        <v>44407.0</v>
      </c>
      <c r="E14" s="96">
        <v>340.0</v>
      </c>
      <c r="F14" s="91"/>
      <c r="G14" s="92"/>
      <c r="H14" s="93"/>
      <c r="I14" s="93"/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92"/>
      <c r="U14" s="94"/>
      <c r="V14" s="90"/>
      <c r="W14" s="90"/>
      <c r="X14" s="90"/>
      <c r="Y14" s="90"/>
      <c r="Z14" s="90"/>
    </row>
    <row r="15">
      <c r="A15" s="90"/>
      <c r="B15" s="95">
        <v>44392.0</v>
      </c>
      <c r="C15" s="96">
        <v>210.0</v>
      </c>
      <c r="D15" s="95">
        <v>44408.0</v>
      </c>
      <c r="E15" s="96">
        <v>320.0</v>
      </c>
      <c r="F15" s="91"/>
      <c r="G15" s="92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2"/>
      <c r="U15" s="94"/>
      <c r="V15" s="90"/>
      <c r="W15" s="90"/>
      <c r="X15" s="90"/>
      <c r="Y15" s="90"/>
      <c r="Z15" s="90"/>
    </row>
    <row r="16">
      <c r="A16" s="90"/>
      <c r="B16" s="95">
        <v>44393.0</v>
      </c>
      <c r="C16" s="96">
        <v>220.0</v>
      </c>
      <c r="D16" s="98" t="s">
        <v>25</v>
      </c>
      <c r="E16" s="98" t="s">
        <v>25</v>
      </c>
      <c r="F16" s="91"/>
      <c r="G16" s="92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2"/>
      <c r="U16" s="94"/>
      <c r="V16" s="90"/>
      <c r="W16" s="90"/>
      <c r="X16" s="90"/>
      <c r="Y16" s="90"/>
      <c r="Z16" s="90"/>
    </row>
    <row r="17">
      <c r="A17" s="90"/>
      <c r="B17" s="59" t="s">
        <v>15</v>
      </c>
      <c r="C17" s="60"/>
      <c r="D17" s="73">
        <f>SUM(C5:C16) + SUM(E5:E16)</f>
        <v>8690</v>
      </c>
      <c r="E17" s="60"/>
      <c r="F17" s="91"/>
      <c r="G17" s="92"/>
      <c r="H17" s="93"/>
      <c r="I17" s="93"/>
      <c r="J17" s="93"/>
      <c r="K17" s="93"/>
      <c r="L17" s="93"/>
      <c r="M17" s="93"/>
      <c r="N17" s="93"/>
      <c r="O17" s="93"/>
      <c r="P17" s="93"/>
      <c r="Q17" s="93"/>
      <c r="R17" s="93"/>
      <c r="S17" s="93"/>
      <c r="T17" s="92"/>
      <c r="U17" s="94"/>
      <c r="V17" s="90"/>
      <c r="W17" s="90"/>
      <c r="X17" s="90"/>
      <c r="Y17" s="90"/>
      <c r="Z17" s="90"/>
    </row>
    <row r="18">
      <c r="A18" s="90"/>
      <c r="D18" s="93"/>
      <c r="E18" s="93"/>
      <c r="F18" s="91"/>
      <c r="G18" s="92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2"/>
      <c r="U18" s="94"/>
      <c r="V18" s="90"/>
      <c r="W18" s="90"/>
      <c r="X18" s="90"/>
      <c r="Y18" s="90"/>
      <c r="Z18" s="90"/>
    </row>
    <row r="19">
      <c r="A19" s="90"/>
      <c r="D19" s="93"/>
      <c r="E19" s="93"/>
      <c r="F19" s="77" t="s">
        <v>19</v>
      </c>
      <c r="G19" s="78">
        <v>5000.0</v>
      </c>
      <c r="H19" s="79">
        <v>1550.0</v>
      </c>
      <c r="I19" s="93"/>
      <c r="J19" s="93"/>
      <c r="K19" s="93"/>
      <c r="L19" s="93"/>
      <c r="M19" s="93"/>
      <c r="N19" s="93"/>
      <c r="O19" s="93"/>
      <c r="P19" s="93"/>
      <c r="Q19" s="93"/>
      <c r="R19" s="93"/>
      <c r="S19" s="93"/>
      <c r="T19" s="92"/>
      <c r="U19" s="94"/>
      <c r="V19" s="90"/>
      <c r="W19" s="90"/>
      <c r="X19" s="90"/>
      <c r="Y19" s="90"/>
      <c r="Z19" s="90"/>
    </row>
    <row r="20">
      <c r="A20" s="90"/>
      <c r="D20" s="93"/>
      <c r="E20" s="93"/>
      <c r="F20" s="78" t="s">
        <v>21</v>
      </c>
      <c r="G20" s="92">
        <f>D17-G19</f>
        <v>3690</v>
      </c>
      <c r="H20" s="99">
        <f>G20*0.25</f>
        <v>922.5</v>
      </c>
      <c r="I20" s="93"/>
      <c r="J20" s="93"/>
      <c r="K20" s="93"/>
      <c r="L20" s="93"/>
      <c r="M20" s="93"/>
      <c r="N20" s="93"/>
      <c r="O20" s="93"/>
      <c r="P20" s="93"/>
      <c r="Q20" s="93"/>
      <c r="R20" s="93"/>
      <c r="S20" s="93"/>
      <c r="T20" s="92"/>
      <c r="U20" s="94"/>
      <c r="V20" s="90"/>
      <c r="W20" s="90"/>
      <c r="X20" s="90"/>
      <c r="Y20" s="90"/>
      <c r="Z20" s="90"/>
    </row>
    <row r="21">
      <c r="A21" s="90"/>
      <c r="D21" s="93"/>
      <c r="E21" s="93"/>
      <c r="F21" s="77" t="s">
        <v>23</v>
      </c>
      <c r="G21" s="92"/>
      <c r="H21" s="99">
        <f>H19+H20</f>
        <v>2472.5</v>
      </c>
      <c r="I21" s="93"/>
      <c r="J21" s="93"/>
      <c r="K21" s="93"/>
      <c r="L21" s="93"/>
      <c r="M21" s="93"/>
      <c r="N21" s="93"/>
      <c r="O21" s="93"/>
      <c r="P21" s="93"/>
      <c r="Q21" s="93"/>
      <c r="R21" s="93"/>
      <c r="S21" s="93"/>
      <c r="T21" s="92"/>
      <c r="U21" s="94"/>
      <c r="V21" s="90"/>
      <c r="W21" s="90"/>
      <c r="X21" s="90"/>
      <c r="Y21" s="90"/>
      <c r="Z21" s="90"/>
    </row>
    <row r="22">
      <c r="A22" s="90"/>
      <c r="D22" s="93"/>
      <c r="E22" s="93"/>
      <c r="F22" s="78" t="s">
        <v>24</v>
      </c>
      <c r="G22" s="92"/>
      <c r="H22" s="99">
        <f>H21*0.0358</f>
        <v>88.5155</v>
      </c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2"/>
      <c r="U22" s="94"/>
      <c r="V22" s="90"/>
      <c r="W22" s="90"/>
      <c r="X22" s="90"/>
      <c r="Y22" s="90"/>
      <c r="Z22" s="90"/>
    </row>
    <row r="23">
      <c r="A23" s="90"/>
      <c r="D23" s="93"/>
      <c r="E23" s="93"/>
      <c r="F23" s="77" t="s">
        <v>22</v>
      </c>
      <c r="G23" s="92"/>
      <c r="H23" s="99">
        <f>H21-H22</f>
        <v>2383.9845</v>
      </c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2"/>
      <c r="U23" s="94"/>
      <c r="V23" s="90"/>
      <c r="W23" s="90"/>
      <c r="X23" s="90"/>
      <c r="Y23" s="90"/>
      <c r="Z23" s="90"/>
    </row>
    <row r="24">
      <c r="A24" s="90"/>
      <c r="D24" s="93"/>
      <c r="E24" s="93"/>
      <c r="F24" s="91"/>
      <c r="G24" s="92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2"/>
      <c r="U24" s="94"/>
      <c r="V24" s="90"/>
      <c r="W24" s="90"/>
      <c r="X24" s="90"/>
      <c r="Y24" s="90"/>
      <c r="Z24" s="90"/>
    </row>
    <row r="25">
      <c r="A25" s="90"/>
      <c r="D25" s="93"/>
      <c r="E25" s="93"/>
      <c r="F25" s="91"/>
      <c r="G25" s="92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2"/>
      <c r="U25" s="94"/>
      <c r="V25" s="90"/>
      <c r="W25" s="90"/>
      <c r="X25" s="90"/>
      <c r="Y25" s="90"/>
      <c r="Z25" s="90"/>
    </row>
    <row r="26">
      <c r="A26" s="90"/>
      <c r="D26" s="93"/>
      <c r="E26" s="93"/>
      <c r="F26" s="91"/>
      <c r="G26" s="92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2"/>
      <c r="U26" s="94"/>
      <c r="V26" s="90"/>
      <c r="W26" s="90"/>
      <c r="X26" s="90"/>
      <c r="Y26" s="90"/>
      <c r="Z26" s="90"/>
    </row>
    <row r="27">
      <c r="A27" s="90"/>
      <c r="D27" s="93"/>
      <c r="E27" s="93"/>
      <c r="F27" s="91"/>
      <c r="G27" s="92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2"/>
      <c r="U27" s="94"/>
      <c r="V27" s="90"/>
      <c r="W27" s="90"/>
      <c r="X27" s="90"/>
      <c r="Y27" s="90"/>
      <c r="Z27" s="90"/>
    </row>
    <row r="28">
      <c r="A28" s="90"/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</row>
    <row r="29">
      <c r="A29" s="90"/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</row>
    <row r="30">
      <c r="A30" s="90"/>
      <c r="B30" s="90"/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</row>
    <row r="31">
      <c r="A31" s="90"/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</row>
    <row r="32">
      <c r="A32" s="90"/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</row>
    <row r="33">
      <c r="A33" s="90"/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</row>
    <row r="34">
      <c r="A34" s="90"/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</row>
  </sheetData>
  <mergeCells count="2">
    <mergeCell ref="B17:C17"/>
    <mergeCell ref="D17:E17"/>
  </mergeCell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17.75"/>
    <col customWidth="1" min="4" max="4" width="19.13"/>
  </cols>
  <sheetData>
    <row r="1">
      <c r="A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100"/>
      <c r="U1" s="100"/>
      <c r="V1" s="100"/>
      <c r="W1" s="100"/>
      <c r="X1" s="100"/>
      <c r="Y1" s="100"/>
      <c r="Z1" s="100"/>
    </row>
    <row r="2">
      <c r="A2" s="92"/>
      <c r="B2" s="38" t="s">
        <v>1</v>
      </c>
      <c r="C2" s="38" t="s">
        <v>17</v>
      </c>
      <c r="D2" s="38" t="s">
        <v>1</v>
      </c>
      <c r="E2" s="38" t="s">
        <v>17</v>
      </c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4"/>
      <c r="U2" s="100"/>
      <c r="V2" s="100"/>
      <c r="W2" s="100"/>
      <c r="X2" s="100"/>
      <c r="Y2" s="100"/>
      <c r="Z2" s="100"/>
    </row>
    <row r="3">
      <c r="A3" s="92"/>
      <c r="B3" s="95">
        <v>44410.0</v>
      </c>
      <c r="C3" s="96">
        <v>740.0</v>
      </c>
      <c r="D3" s="95">
        <v>44425.0</v>
      </c>
      <c r="E3" s="96">
        <v>420.0</v>
      </c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4"/>
      <c r="U3" s="100"/>
      <c r="V3" s="100"/>
      <c r="W3" s="100"/>
      <c r="X3" s="100"/>
      <c r="Y3" s="100"/>
      <c r="Z3" s="100"/>
    </row>
    <row r="4">
      <c r="A4" s="92"/>
      <c r="B4" s="95">
        <v>44411.0</v>
      </c>
      <c r="C4" s="96">
        <v>250.0</v>
      </c>
      <c r="D4" s="95">
        <v>44426.0</v>
      </c>
      <c r="E4" s="96">
        <v>290.0</v>
      </c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4"/>
      <c r="U4" s="100"/>
      <c r="V4" s="100"/>
      <c r="W4" s="100"/>
      <c r="X4" s="100"/>
      <c r="Y4" s="100"/>
      <c r="Z4" s="100"/>
    </row>
    <row r="5">
      <c r="A5" s="92"/>
      <c r="B5" s="95">
        <v>44412.0</v>
      </c>
      <c r="C5" s="96">
        <v>450.0</v>
      </c>
      <c r="D5" s="95">
        <v>44427.0</v>
      </c>
      <c r="E5" s="96">
        <v>530.0</v>
      </c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4"/>
      <c r="U5" s="100"/>
      <c r="V5" s="100"/>
      <c r="W5" s="100"/>
      <c r="X5" s="100"/>
      <c r="Y5" s="100"/>
      <c r="Z5" s="100"/>
    </row>
    <row r="6">
      <c r="A6" s="92"/>
      <c r="B6" s="95">
        <v>44413.0</v>
      </c>
      <c r="C6" s="96">
        <v>0.0</v>
      </c>
      <c r="D6" s="95">
        <v>44428.0</v>
      </c>
      <c r="E6" s="96">
        <v>310.0</v>
      </c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4"/>
      <c r="U6" s="100"/>
      <c r="V6" s="100"/>
      <c r="W6" s="100"/>
      <c r="X6" s="100"/>
      <c r="Y6" s="100"/>
      <c r="Z6" s="100"/>
    </row>
    <row r="7">
      <c r="A7" s="92"/>
      <c r="B7" s="95">
        <v>44414.0</v>
      </c>
      <c r="C7" s="96">
        <v>740.0</v>
      </c>
      <c r="D7" s="95">
        <v>44429.0</v>
      </c>
      <c r="E7" s="96">
        <v>540.0</v>
      </c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100"/>
      <c r="U7" s="100"/>
      <c r="V7" s="100"/>
      <c r="W7" s="100"/>
      <c r="X7" s="100"/>
      <c r="Y7" s="100"/>
      <c r="Z7" s="100"/>
    </row>
    <row r="8">
      <c r="A8" s="92"/>
      <c r="B8" s="95">
        <v>44415.0</v>
      </c>
      <c r="C8" s="96">
        <v>240.0</v>
      </c>
      <c r="D8" s="95">
        <v>44431.0</v>
      </c>
      <c r="E8" s="96">
        <v>820.0</v>
      </c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4"/>
      <c r="U8" s="100"/>
      <c r="V8" s="100"/>
      <c r="W8" s="100"/>
      <c r="X8" s="100"/>
      <c r="Y8" s="100"/>
      <c r="Z8" s="100"/>
    </row>
    <row r="9">
      <c r="A9" s="92"/>
      <c r="B9" s="95">
        <v>44417.0</v>
      </c>
      <c r="C9" s="96">
        <v>620.0</v>
      </c>
      <c r="D9" s="95">
        <v>44432.0</v>
      </c>
      <c r="E9" s="96">
        <v>320.0</v>
      </c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4"/>
      <c r="U9" s="100"/>
      <c r="V9" s="100"/>
      <c r="W9" s="100"/>
      <c r="X9" s="100"/>
      <c r="Y9" s="100"/>
      <c r="Z9" s="100"/>
    </row>
    <row r="10">
      <c r="A10" s="92"/>
      <c r="B10" s="95">
        <v>44418.0</v>
      </c>
      <c r="C10" s="96">
        <v>440.0</v>
      </c>
      <c r="D10" s="95">
        <v>44433.0</v>
      </c>
      <c r="E10" s="96">
        <v>370.0</v>
      </c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4"/>
      <c r="U10" s="100"/>
      <c r="V10" s="100"/>
      <c r="W10" s="100"/>
      <c r="X10" s="100"/>
      <c r="Y10" s="100"/>
      <c r="Z10" s="100"/>
    </row>
    <row r="11">
      <c r="A11" s="92"/>
      <c r="B11" s="95">
        <v>44419.0</v>
      </c>
      <c r="C11" s="96">
        <v>420.0</v>
      </c>
      <c r="D11" s="95">
        <v>44434.0</v>
      </c>
      <c r="E11" s="96">
        <v>280.0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4"/>
      <c r="U11" s="100"/>
      <c r="V11" s="100"/>
      <c r="W11" s="100"/>
      <c r="X11" s="100"/>
      <c r="Y11" s="100"/>
      <c r="Z11" s="100"/>
    </row>
    <row r="12">
      <c r="A12" s="92"/>
      <c r="B12" s="95">
        <v>44420.0</v>
      </c>
      <c r="C12" s="96">
        <v>390.0</v>
      </c>
      <c r="D12" s="95">
        <v>44435.0</v>
      </c>
      <c r="E12" s="96">
        <v>0.0</v>
      </c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4"/>
      <c r="U12" s="100"/>
      <c r="V12" s="100"/>
      <c r="W12" s="100"/>
      <c r="X12" s="100"/>
      <c r="Y12" s="100"/>
      <c r="Z12" s="100"/>
    </row>
    <row r="13">
      <c r="A13" s="92"/>
      <c r="B13" s="95">
        <v>44421.0</v>
      </c>
      <c r="C13" s="96">
        <v>390.0</v>
      </c>
      <c r="D13" s="95">
        <v>44436.0</v>
      </c>
      <c r="E13" s="96">
        <v>960.0</v>
      </c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4"/>
      <c r="U13" s="100"/>
      <c r="V13" s="100"/>
      <c r="W13" s="100"/>
      <c r="X13" s="100"/>
      <c r="Y13" s="100"/>
      <c r="Z13" s="100"/>
    </row>
    <row r="14">
      <c r="A14" s="92"/>
      <c r="B14" s="95">
        <v>44422.0</v>
      </c>
      <c r="C14" s="96">
        <v>360.0</v>
      </c>
      <c r="D14" s="95">
        <v>44438.0</v>
      </c>
      <c r="E14" s="96">
        <v>850.0</v>
      </c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4"/>
      <c r="U14" s="100"/>
      <c r="V14" s="100"/>
      <c r="W14" s="100"/>
      <c r="X14" s="100"/>
      <c r="Y14" s="100"/>
      <c r="Z14" s="100"/>
    </row>
    <row r="15">
      <c r="A15" s="92"/>
      <c r="B15" s="95">
        <v>44424.0</v>
      </c>
      <c r="C15" s="96">
        <v>800.0</v>
      </c>
      <c r="D15" s="95">
        <v>44439.0</v>
      </c>
      <c r="E15" s="96">
        <v>710.0</v>
      </c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4"/>
      <c r="U15" s="100"/>
      <c r="V15" s="100"/>
      <c r="W15" s="100"/>
      <c r="X15" s="100"/>
      <c r="Y15" s="100"/>
      <c r="Z15" s="100"/>
    </row>
    <row r="16">
      <c r="A16" s="92"/>
      <c r="B16" s="59" t="s">
        <v>15</v>
      </c>
      <c r="C16" s="60"/>
      <c r="D16" s="73">
        <f>SUM(C3:C15) + SUM(E3:E15)</f>
        <v>12240</v>
      </c>
      <c r="E16" s="60"/>
      <c r="F16" s="100"/>
      <c r="G16" s="77" t="s">
        <v>19</v>
      </c>
      <c r="H16" s="78">
        <v>5000.0</v>
      </c>
      <c r="I16" s="79">
        <v>1550.0</v>
      </c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4"/>
      <c r="U16" s="100"/>
      <c r="V16" s="100"/>
      <c r="W16" s="100"/>
      <c r="X16" s="100"/>
      <c r="Y16" s="100"/>
      <c r="Z16" s="100"/>
    </row>
    <row r="17">
      <c r="A17" s="92"/>
      <c r="B17" s="92"/>
      <c r="C17" s="92"/>
      <c r="D17" s="92"/>
      <c r="E17" s="100"/>
      <c r="F17" s="100"/>
      <c r="G17" s="78" t="s">
        <v>21</v>
      </c>
      <c r="H17" s="92">
        <f>D16-H16</f>
        <v>7240</v>
      </c>
      <c r="I17" s="99">
        <f>H17*0.25</f>
        <v>1810</v>
      </c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4"/>
      <c r="U17" s="100"/>
      <c r="V17" s="100"/>
      <c r="W17" s="100"/>
      <c r="X17" s="100"/>
      <c r="Y17" s="100"/>
      <c r="Z17" s="100"/>
    </row>
    <row r="18">
      <c r="A18" s="92"/>
      <c r="B18" s="92"/>
      <c r="C18" s="92"/>
      <c r="D18" s="92"/>
      <c r="E18" s="100"/>
      <c r="F18" s="100"/>
      <c r="G18" s="77" t="s">
        <v>23</v>
      </c>
      <c r="H18" s="92"/>
      <c r="I18" s="99">
        <f>I16+I17</f>
        <v>3360</v>
      </c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4"/>
      <c r="U18" s="100"/>
      <c r="V18" s="100"/>
      <c r="W18" s="100"/>
      <c r="X18" s="100"/>
      <c r="Y18" s="100"/>
      <c r="Z18" s="100"/>
    </row>
    <row r="19">
      <c r="A19" s="92"/>
      <c r="B19" s="92"/>
      <c r="C19" s="92"/>
      <c r="D19" s="92"/>
      <c r="E19" s="100"/>
      <c r="F19" s="100"/>
      <c r="G19" s="78" t="s">
        <v>24</v>
      </c>
      <c r="H19" s="92"/>
      <c r="I19" s="99">
        <f>I18*0.0358</f>
        <v>120.288</v>
      </c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4"/>
      <c r="U19" s="100"/>
      <c r="V19" s="100"/>
      <c r="W19" s="100"/>
      <c r="X19" s="100"/>
      <c r="Y19" s="100"/>
      <c r="Z19" s="100"/>
    </row>
    <row r="20">
      <c r="A20" s="92"/>
      <c r="B20" s="92"/>
      <c r="C20" s="92"/>
      <c r="D20" s="92"/>
      <c r="E20" s="100"/>
      <c r="F20" s="100"/>
      <c r="G20" s="77" t="s">
        <v>22</v>
      </c>
      <c r="H20" s="92"/>
      <c r="I20" s="99">
        <f>I18-I19</f>
        <v>3239.712</v>
      </c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4"/>
      <c r="U20" s="100"/>
      <c r="V20" s="100"/>
      <c r="W20" s="100"/>
      <c r="X20" s="100"/>
      <c r="Y20" s="100"/>
      <c r="Z20" s="100"/>
    </row>
    <row r="21">
      <c r="A21" s="92"/>
      <c r="B21" s="92"/>
      <c r="C21" s="92"/>
      <c r="D21" s="92"/>
      <c r="E21" s="100"/>
      <c r="F21" s="100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4"/>
      <c r="U21" s="100"/>
      <c r="V21" s="100"/>
      <c r="W21" s="100"/>
      <c r="X21" s="100"/>
      <c r="Y21" s="100"/>
      <c r="Z21" s="100"/>
    </row>
    <row r="22">
      <c r="A22" s="92"/>
      <c r="B22" s="92"/>
      <c r="C22" s="92"/>
      <c r="D22" s="92"/>
      <c r="E22" s="100"/>
      <c r="F22" s="100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4"/>
      <c r="U22" s="100"/>
      <c r="V22" s="100"/>
      <c r="W22" s="100"/>
      <c r="X22" s="100"/>
      <c r="Y22" s="100"/>
      <c r="Z22" s="100"/>
    </row>
    <row r="23">
      <c r="A23" s="92"/>
      <c r="B23" s="92"/>
      <c r="C23" s="92"/>
      <c r="D23" s="92"/>
      <c r="E23" s="100"/>
      <c r="F23" s="100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4"/>
      <c r="U23" s="100"/>
      <c r="V23" s="100"/>
      <c r="W23" s="100"/>
      <c r="X23" s="100"/>
      <c r="Y23" s="100"/>
      <c r="Z23" s="100"/>
    </row>
    <row r="24">
      <c r="A24" s="92"/>
      <c r="B24" s="92"/>
      <c r="C24" s="92"/>
      <c r="D24" s="92"/>
      <c r="E24" s="100"/>
      <c r="F24" s="100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4"/>
      <c r="U24" s="100"/>
      <c r="V24" s="100"/>
      <c r="W24" s="100"/>
      <c r="X24" s="100"/>
      <c r="Y24" s="100"/>
      <c r="Z24" s="100"/>
    </row>
    <row r="25">
      <c r="A25" s="92"/>
      <c r="B25" s="92"/>
      <c r="C25" s="92"/>
      <c r="D25" s="92"/>
      <c r="E25" s="100"/>
      <c r="F25" s="100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4"/>
      <c r="U25" s="100"/>
      <c r="V25" s="100"/>
      <c r="W25" s="100"/>
      <c r="X25" s="100"/>
      <c r="Y25" s="100"/>
      <c r="Z25" s="100"/>
    </row>
    <row r="26">
      <c r="A26" s="92"/>
      <c r="B26" s="92"/>
      <c r="C26" s="92"/>
      <c r="D26" s="92"/>
      <c r="E26" s="100"/>
      <c r="F26" s="100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4"/>
      <c r="U26" s="100"/>
      <c r="V26" s="100"/>
      <c r="W26" s="100"/>
      <c r="X26" s="100"/>
      <c r="Y26" s="100"/>
      <c r="Z26" s="100"/>
    </row>
    <row r="27">
      <c r="A27" s="100"/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100"/>
      <c r="V27" s="100"/>
      <c r="W27" s="100"/>
      <c r="X27" s="100"/>
      <c r="Y27" s="100"/>
      <c r="Z27" s="100"/>
    </row>
    <row r="28">
      <c r="A28" s="100"/>
      <c r="B28" s="100"/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100"/>
      <c r="V28" s="100"/>
      <c r="W28" s="100"/>
      <c r="X28" s="100"/>
      <c r="Y28" s="100"/>
      <c r="Z28" s="100"/>
    </row>
    <row r="29">
      <c r="A29" s="100"/>
      <c r="B29" s="100"/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</row>
  </sheetData>
  <mergeCells count="2">
    <mergeCell ref="B16:C16"/>
    <mergeCell ref="D16:E16"/>
  </mergeCell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18.75"/>
    <col customWidth="1" min="4" max="4" width="19.0"/>
  </cols>
  <sheetData>
    <row r="2">
      <c r="B2" s="38" t="s">
        <v>1</v>
      </c>
      <c r="C2" s="38" t="s">
        <v>17</v>
      </c>
      <c r="D2" s="38" t="s">
        <v>1</v>
      </c>
      <c r="E2" s="38" t="s">
        <v>17</v>
      </c>
    </row>
    <row r="3">
      <c r="B3" s="95">
        <v>44440.0</v>
      </c>
      <c r="C3" s="96">
        <v>360.0</v>
      </c>
      <c r="D3" s="95">
        <v>44455.0</v>
      </c>
      <c r="E3" s="96">
        <v>410.0</v>
      </c>
    </row>
    <row r="4">
      <c r="B4" s="95">
        <v>44441.0</v>
      </c>
      <c r="C4" s="96">
        <v>350.0</v>
      </c>
      <c r="D4" s="95">
        <v>44456.0</v>
      </c>
      <c r="E4" s="96">
        <v>700.0</v>
      </c>
    </row>
    <row r="5">
      <c r="B5" s="95">
        <v>44442.0</v>
      </c>
      <c r="C5" s="96">
        <v>530.0</v>
      </c>
      <c r="D5" s="95">
        <v>44457.0</v>
      </c>
      <c r="E5" s="96">
        <v>320.0</v>
      </c>
    </row>
    <row r="6">
      <c r="B6" s="95">
        <v>44443.0</v>
      </c>
      <c r="C6" s="96">
        <v>340.0</v>
      </c>
      <c r="D6" s="95">
        <v>44459.0</v>
      </c>
      <c r="E6" s="96">
        <v>720.0</v>
      </c>
    </row>
    <row r="7">
      <c r="B7" s="95">
        <v>44445.0</v>
      </c>
      <c r="C7" s="96">
        <v>930.0</v>
      </c>
      <c r="D7" s="95">
        <v>44460.0</v>
      </c>
      <c r="E7" s="96">
        <v>730.0</v>
      </c>
    </row>
    <row r="8">
      <c r="B8" s="95">
        <v>44446.0</v>
      </c>
      <c r="C8" s="96">
        <v>380.0</v>
      </c>
      <c r="D8" s="95">
        <v>44461.0</v>
      </c>
      <c r="E8" s="96">
        <v>470.0</v>
      </c>
    </row>
    <row r="9">
      <c r="B9" s="95">
        <v>44447.0</v>
      </c>
      <c r="C9" s="96">
        <v>630.0</v>
      </c>
      <c r="D9" s="95">
        <v>44462.0</v>
      </c>
      <c r="E9" s="96">
        <v>470.0</v>
      </c>
    </row>
    <row r="10">
      <c r="B10" s="95">
        <v>44448.0</v>
      </c>
      <c r="C10" s="96">
        <v>330.0</v>
      </c>
      <c r="D10" s="95">
        <v>44463.0</v>
      </c>
      <c r="E10" s="96">
        <v>650.0</v>
      </c>
    </row>
    <row r="11">
      <c r="B11" s="95">
        <v>44449.0</v>
      </c>
      <c r="C11" s="96">
        <v>570.0</v>
      </c>
      <c r="D11" s="95">
        <v>44464.0</v>
      </c>
      <c r="E11" s="96">
        <v>350.0</v>
      </c>
    </row>
    <row r="12">
      <c r="B12" s="95">
        <v>44450.0</v>
      </c>
      <c r="C12" s="96">
        <v>560.0</v>
      </c>
      <c r="D12" s="95">
        <v>44466.0</v>
      </c>
      <c r="E12" s="96">
        <v>960.0</v>
      </c>
    </row>
    <row r="13">
      <c r="B13" s="95">
        <v>44452.0</v>
      </c>
      <c r="C13" s="96">
        <v>780.0</v>
      </c>
      <c r="D13" s="95">
        <v>44467.0</v>
      </c>
      <c r="E13" s="96">
        <v>460.0</v>
      </c>
    </row>
    <row r="14">
      <c r="B14" s="95">
        <v>44453.0</v>
      </c>
      <c r="C14" s="96">
        <v>700.0</v>
      </c>
      <c r="D14" s="95">
        <v>44468.0</v>
      </c>
      <c r="E14" s="96">
        <v>780.0</v>
      </c>
    </row>
    <row r="15">
      <c r="B15" s="95">
        <v>44454.0</v>
      </c>
      <c r="C15" s="96">
        <v>370.0</v>
      </c>
      <c r="D15" s="95">
        <v>44469.0</v>
      </c>
      <c r="E15" s="96">
        <v>490.0</v>
      </c>
    </row>
    <row r="16">
      <c r="B16" s="59" t="s">
        <v>15</v>
      </c>
      <c r="C16" s="60"/>
      <c r="D16" s="73">
        <f>SUM(C3:C15) + SUM(E3:E15)</f>
        <v>14340</v>
      </c>
      <c r="E16" s="60"/>
      <c r="G16" s="77" t="s">
        <v>19</v>
      </c>
      <c r="H16" s="78">
        <v>5000.0</v>
      </c>
      <c r="I16" s="79">
        <v>1550.0</v>
      </c>
    </row>
    <row r="17">
      <c r="G17" s="78" t="s">
        <v>21</v>
      </c>
      <c r="H17" s="92">
        <f>D16-H16</f>
        <v>9340</v>
      </c>
      <c r="I17" s="99">
        <f>H17*0.25</f>
        <v>2335</v>
      </c>
    </row>
    <row r="18">
      <c r="G18" s="77" t="s">
        <v>23</v>
      </c>
      <c r="H18" s="92"/>
      <c r="I18" s="99">
        <f>I16+I17</f>
        <v>3885</v>
      </c>
    </row>
    <row r="19">
      <c r="G19" s="78" t="s">
        <v>24</v>
      </c>
      <c r="H19" s="92"/>
      <c r="I19" s="99">
        <f>I18*0.0373</f>
        <v>144.9105</v>
      </c>
    </row>
    <row r="20">
      <c r="G20" s="77" t="s">
        <v>22</v>
      </c>
      <c r="H20" s="92"/>
      <c r="I20" s="99">
        <f>I18-I19</f>
        <v>3740.0895</v>
      </c>
    </row>
  </sheetData>
  <mergeCells count="2">
    <mergeCell ref="B16:C16"/>
    <mergeCell ref="D16:E16"/>
  </mergeCell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18.5"/>
    <col customWidth="1" min="4" max="4" width="20.25"/>
    <col customWidth="1" min="5" max="5" width="13.25"/>
  </cols>
  <sheetData>
    <row r="2">
      <c r="B2" s="38" t="s">
        <v>1</v>
      </c>
      <c r="C2" s="38" t="s">
        <v>17</v>
      </c>
      <c r="D2" s="38" t="s">
        <v>1</v>
      </c>
      <c r="E2" s="38" t="s">
        <v>17</v>
      </c>
    </row>
    <row r="3">
      <c r="B3" s="101">
        <v>44470.0</v>
      </c>
      <c r="C3" s="98">
        <v>550.0</v>
      </c>
      <c r="D3" s="95">
        <v>44485.0</v>
      </c>
      <c r="E3" s="96">
        <v>410.0</v>
      </c>
    </row>
    <row r="4">
      <c r="B4" s="101">
        <v>44471.0</v>
      </c>
      <c r="C4" s="98">
        <v>480.0</v>
      </c>
      <c r="D4" s="95">
        <v>44487.0</v>
      </c>
      <c r="E4" s="96">
        <v>930.0</v>
      </c>
    </row>
    <row r="5">
      <c r="B5" s="95">
        <v>44473.0</v>
      </c>
      <c r="C5" s="96">
        <v>1220.0</v>
      </c>
      <c r="D5" s="95">
        <v>44488.0</v>
      </c>
      <c r="E5" s="96">
        <v>320.0</v>
      </c>
    </row>
    <row r="6">
      <c r="B6" s="101">
        <v>44474.0</v>
      </c>
      <c r="C6" s="98">
        <v>530.0</v>
      </c>
      <c r="D6" s="95">
        <v>44489.0</v>
      </c>
      <c r="E6" s="96">
        <v>490.0</v>
      </c>
    </row>
    <row r="7">
      <c r="B7" s="95">
        <v>44475.0</v>
      </c>
      <c r="C7" s="96">
        <v>290.0</v>
      </c>
      <c r="D7" s="95">
        <v>44490.0</v>
      </c>
      <c r="E7" s="96">
        <v>340.0</v>
      </c>
    </row>
    <row r="8">
      <c r="B8" s="95">
        <v>44476.0</v>
      </c>
      <c r="C8" s="96">
        <v>580.0</v>
      </c>
      <c r="D8" s="95">
        <v>44491.0</v>
      </c>
      <c r="E8" s="96">
        <v>540.0</v>
      </c>
    </row>
    <row r="9">
      <c r="B9" s="95">
        <v>44477.0</v>
      </c>
      <c r="C9" s="96">
        <v>560.0</v>
      </c>
      <c r="D9" s="95">
        <v>44492.0</v>
      </c>
      <c r="E9" s="96">
        <v>260.0</v>
      </c>
    </row>
    <row r="10">
      <c r="B10" s="95">
        <v>44478.0</v>
      </c>
      <c r="C10" s="96">
        <v>540.0</v>
      </c>
      <c r="D10" s="95">
        <v>44494.0</v>
      </c>
      <c r="E10" s="96">
        <v>920.0</v>
      </c>
    </row>
    <row r="11">
      <c r="B11" s="95">
        <v>44480.0</v>
      </c>
      <c r="C11" s="96">
        <v>800.0</v>
      </c>
      <c r="D11" s="95">
        <v>44495.0</v>
      </c>
      <c r="E11" s="96">
        <v>320.0</v>
      </c>
    </row>
    <row r="12">
      <c r="B12" s="95">
        <v>44481.0</v>
      </c>
      <c r="C12" s="96">
        <v>260.0</v>
      </c>
      <c r="D12" s="95">
        <v>44496.0</v>
      </c>
      <c r="E12" s="96">
        <v>620.0</v>
      </c>
    </row>
    <row r="13">
      <c r="B13" s="95">
        <v>44482.0</v>
      </c>
      <c r="C13" s="96">
        <v>540.0</v>
      </c>
      <c r="D13" s="95">
        <v>44497.0</v>
      </c>
      <c r="E13" s="96">
        <v>330.0</v>
      </c>
    </row>
    <row r="14">
      <c r="B14" s="95">
        <v>44483.0</v>
      </c>
      <c r="C14" s="96">
        <v>440.0</v>
      </c>
      <c r="D14" s="95">
        <v>44498.0</v>
      </c>
      <c r="E14" s="96">
        <v>640.0</v>
      </c>
    </row>
    <row r="15">
      <c r="B15" s="95">
        <v>44484.0</v>
      </c>
      <c r="C15" s="96">
        <v>290.0</v>
      </c>
      <c r="D15" s="95">
        <v>44499.0</v>
      </c>
      <c r="E15" s="96">
        <v>400.0</v>
      </c>
    </row>
    <row r="16">
      <c r="B16" s="59" t="s">
        <v>15</v>
      </c>
      <c r="C16" s="60"/>
      <c r="D16" s="73">
        <f>SUM(C3:C15) + SUM(E3:E15)</f>
        <v>13600</v>
      </c>
      <c r="E16" s="60"/>
      <c r="G16" s="77" t="s">
        <v>19</v>
      </c>
      <c r="H16" s="78">
        <v>5000.0</v>
      </c>
      <c r="I16" s="79">
        <v>1550.0</v>
      </c>
    </row>
    <row r="17">
      <c r="G17" s="78" t="s">
        <v>21</v>
      </c>
      <c r="H17" s="92">
        <f>D16-H16</f>
        <v>8600</v>
      </c>
      <c r="I17" s="99">
        <f>H17*0.25</f>
        <v>2150</v>
      </c>
    </row>
    <row r="18">
      <c r="G18" s="77" t="s">
        <v>23</v>
      </c>
      <c r="H18" s="92"/>
      <c r="I18" s="99">
        <f>I16+I17</f>
        <v>3700</v>
      </c>
    </row>
    <row r="19">
      <c r="G19" s="78" t="s">
        <v>24</v>
      </c>
      <c r="H19" s="92"/>
      <c r="I19" s="99">
        <f>I18*0.0373</f>
        <v>138.01</v>
      </c>
    </row>
    <row r="20">
      <c r="G20" s="77" t="s">
        <v>22</v>
      </c>
      <c r="H20" s="92"/>
      <c r="I20" s="99">
        <f>I18-I19</f>
        <v>3561.99</v>
      </c>
    </row>
  </sheetData>
  <mergeCells count="2">
    <mergeCell ref="B16:C16"/>
    <mergeCell ref="D16:E16"/>
  </mergeCell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0.0"/>
    <col customWidth="1" min="4" max="4" width="18.5"/>
  </cols>
  <sheetData>
    <row r="3">
      <c r="B3" s="38" t="s">
        <v>1</v>
      </c>
      <c r="C3" s="38" t="s">
        <v>17</v>
      </c>
      <c r="D3" s="38" t="s">
        <v>1</v>
      </c>
      <c r="E3" s="38" t="s">
        <v>17</v>
      </c>
    </row>
    <row r="4">
      <c r="B4" s="102" t="s">
        <v>26</v>
      </c>
      <c r="C4" s="103">
        <v>830.0</v>
      </c>
      <c r="D4" s="9">
        <v>44516.0</v>
      </c>
      <c r="E4" s="10">
        <v>400.0</v>
      </c>
    </row>
    <row r="5">
      <c r="B5" s="102">
        <v>44502.0</v>
      </c>
      <c r="C5" s="103">
        <v>340.0</v>
      </c>
      <c r="D5" s="9">
        <v>44517.0</v>
      </c>
      <c r="E5" s="10">
        <v>390.0</v>
      </c>
    </row>
    <row r="6">
      <c r="B6" s="9">
        <v>44503.0</v>
      </c>
      <c r="C6" s="10">
        <v>410.0</v>
      </c>
      <c r="D6" s="9">
        <v>44518.0</v>
      </c>
      <c r="E6" s="10">
        <v>410.0</v>
      </c>
    </row>
    <row r="7">
      <c r="B7" s="102">
        <v>44504.0</v>
      </c>
      <c r="C7" s="103">
        <v>620.0</v>
      </c>
      <c r="D7" s="9">
        <v>44519.0</v>
      </c>
      <c r="E7" s="10">
        <v>290.0</v>
      </c>
    </row>
    <row r="8">
      <c r="B8" s="9">
        <v>44505.0</v>
      </c>
      <c r="C8" s="10">
        <v>330.0</v>
      </c>
      <c r="D8" s="9">
        <v>44520.0</v>
      </c>
      <c r="E8" s="10">
        <v>360.0</v>
      </c>
    </row>
    <row r="9">
      <c r="B9" s="9">
        <v>44506.0</v>
      </c>
      <c r="C9" s="10">
        <v>350.0</v>
      </c>
      <c r="D9" s="9">
        <v>44522.0</v>
      </c>
      <c r="E9" s="10">
        <v>900.0</v>
      </c>
    </row>
    <row r="10">
      <c r="B10" s="9">
        <v>44508.0</v>
      </c>
      <c r="C10" s="10">
        <v>930.0</v>
      </c>
      <c r="D10" s="9">
        <v>44523.0</v>
      </c>
      <c r="E10" s="10">
        <v>470.0</v>
      </c>
    </row>
    <row r="11">
      <c r="B11" s="9">
        <v>44509.0</v>
      </c>
      <c r="C11" s="10">
        <v>270.0</v>
      </c>
      <c r="D11" s="9">
        <v>44524.0</v>
      </c>
      <c r="E11" s="10">
        <v>750.0</v>
      </c>
    </row>
    <row r="12">
      <c r="B12" s="9">
        <v>44510.0</v>
      </c>
      <c r="C12" s="10">
        <v>350.0</v>
      </c>
      <c r="D12" s="9">
        <v>44525.0</v>
      </c>
      <c r="E12" s="10">
        <v>170.0</v>
      </c>
    </row>
    <row r="13">
      <c r="B13" s="9">
        <v>44511.0</v>
      </c>
      <c r="C13" s="10">
        <v>370.0</v>
      </c>
      <c r="D13" s="9">
        <v>44526.0</v>
      </c>
      <c r="E13" s="10">
        <v>490.0</v>
      </c>
    </row>
    <row r="14">
      <c r="B14" s="9">
        <v>44512.0</v>
      </c>
      <c r="C14" s="10">
        <v>480.0</v>
      </c>
      <c r="D14" s="9">
        <v>44527.0</v>
      </c>
      <c r="E14" s="10">
        <v>460.0</v>
      </c>
    </row>
    <row r="15">
      <c r="B15" s="9">
        <v>44513.0</v>
      </c>
      <c r="C15" s="10">
        <v>450.0</v>
      </c>
      <c r="D15" s="9">
        <v>44529.0</v>
      </c>
      <c r="E15" s="10">
        <v>860.0</v>
      </c>
    </row>
    <row r="16">
      <c r="B16" s="9">
        <v>44515.0</v>
      </c>
      <c r="C16" s="10">
        <v>770.0</v>
      </c>
      <c r="D16" s="9">
        <v>44530.0</v>
      </c>
      <c r="E16" s="10">
        <v>230.0</v>
      </c>
    </row>
    <row r="17">
      <c r="B17" s="59" t="s">
        <v>15</v>
      </c>
      <c r="C17" s="60"/>
      <c r="D17" s="73">
        <f>SUM(C4:C16) + SUM(E4:E16)</f>
        <v>12680</v>
      </c>
      <c r="E17" s="60"/>
      <c r="G17" s="77" t="s">
        <v>19</v>
      </c>
      <c r="H17" s="78">
        <v>5000.0</v>
      </c>
      <c r="I17" s="79">
        <v>1550.0</v>
      </c>
    </row>
    <row r="18">
      <c r="G18" s="78" t="s">
        <v>21</v>
      </c>
      <c r="H18" s="92">
        <f>D17-H17</f>
        <v>7680</v>
      </c>
      <c r="I18" s="99">
        <f>H18*0.25</f>
        <v>1920</v>
      </c>
    </row>
    <row r="19">
      <c r="G19" s="77" t="s">
        <v>23</v>
      </c>
      <c r="H19" s="92"/>
      <c r="I19" s="99">
        <f>I17+I18</f>
        <v>3470</v>
      </c>
    </row>
    <row r="20">
      <c r="G20" s="78" t="s">
        <v>24</v>
      </c>
      <c r="H20" s="92"/>
      <c r="I20" s="99">
        <f>I19*0.0373</f>
        <v>129.431</v>
      </c>
    </row>
    <row r="21">
      <c r="G21" s="77" t="s">
        <v>22</v>
      </c>
      <c r="H21" s="92"/>
      <c r="I21" s="99">
        <f>I19-I20</f>
        <v>3340.569</v>
      </c>
    </row>
  </sheetData>
  <mergeCells count="2">
    <mergeCell ref="B17:C17"/>
    <mergeCell ref="D17:E17"/>
  </mergeCell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0.0"/>
    <col customWidth="1" min="4" max="4" width="18.5"/>
  </cols>
  <sheetData>
    <row r="3">
      <c r="B3" s="38" t="s">
        <v>1</v>
      </c>
      <c r="C3" s="38" t="s">
        <v>17</v>
      </c>
      <c r="D3" s="38" t="s">
        <v>1</v>
      </c>
      <c r="E3" s="38" t="s">
        <v>17</v>
      </c>
    </row>
    <row r="4">
      <c r="B4" s="102">
        <v>44531.0</v>
      </c>
      <c r="C4" s="103">
        <v>500.0</v>
      </c>
      <c r="D4" s="9">
        <v>44546.0</v>
      </c>
      <c r="E4" s="10">
        <v>220.0</v>
      </c>
    </row>
    <row r="5">
      <c r="B5" s="102">
        <v>44532.0</v>
      </c>
      <c r="C5" s="103">
        <v>420.0</v>
      </c>
      <c r="D5" s="9">
        <v>44547.0</v>
      </c>
      <c r="E5" s="10">
        <v>0.0</v>
      </c>
    </row>
    <row r="6">
      <c r="B6" s="9">
        <v>44533.0</v>
      </c>
      <c r="C6" s="10">
        <v>560.0</v>
      </c>
      <c r="D6" s="9">
        <v>44548.0</v>
      </c>
      <c r="E6" s="10">
        <v>1030.0</v>
      </c>
    </row>
    <row r="7">
      <c r="B7" s="102">
        <v>44534.0</v>
      </c>
      <c r="C7" s="103">
        <v>360.0</v>
      </c>
      <c r="D7" s="9">
        <v>44550.0</v>
      </c>
      <c r="E7" s="10">
        <v>860.0</v>
      </c>
    </row>
    <row r="8">
      <c r="B8" s="9">
        <v>44536.0</v>
      </c>
      <c r="C8" s="10">
        <v>890.0</v>
      </c>
      <c r="D8" s="9">
        <v>44551.0</v>
      </c>
      <c r="E8" s="10">
        <v>430.0</v>
      </c>
    </row>
    <row r="9">
      <c r="B9" s="9">
        <v>44537.0</v>
      </c>
      <c r="C9" s="10">
        <v>430.0</v>
      </c>
      <c r="D9" s="9">
        <v>44552.0</v>
      </c>
      <c r="E9" s="10">
        <v>310.0</v>
      </c>
    </row>
    <row r="10">
      <c r="B10" s="9">
        <v>44538.0</v>
      </c>
      <c r="C10" s="10">
        <v>340.0</v>
      </c>
      <c r="D10" s="9">
        <v>44553.0</v>
      </c>
      <c r="E10" s="10">
        <v>370.0</v>
      </c>
    </row>
    <row r="11">
      <c r="B11" s="9">
        <v>44539.0</v>
      </c>
      <c r="C11" s="10">
        <v>250.0</v>
      </c>
      <c r="D11" s="9">
        <v>44554.0</v>
      </c>
      <c r="E11" s="10">
        <v>500.0</v>
      </c>
    </row>
    <row r="12">
      <c r="B12" s="9">
        <v>44540.0</v>
      </c>
      <c r="C12" s="10">
        <v>670.0</v>
      </c>
      <c r="D12" s="9">
        <v>44557.0</v>
      </c>
      <c r="E12" s="10">
        <v>870.0</v>
      </c>
    </row>
    <row r="13">
      <c r="B13" s="9">
        <v>44541.0</v>
      </c>
      <c r="C13" s="10">
        <v>320.0</v>
      </c>
      <c r="D13" s="9">
        <v>44558.0</v>
      </c>
      <c r="E13" s="10">
        <v>560.0</v>
      </c>
    </row>
    <row r="14">
      <c r="B14" s="9">
        <v>44543.0</v>
      </c>
      <c r="C14" s="10">
        <v>610.0</v>
      </c>
      <c r="D14" s="9">
        <v>44559.0</v>
      </c>
      <c r="E14" s="10">
        <v>560.0</v>
      </c>
    </row>
    <row r="15">
      <c r="B15" s="9">
        <v>44544.0</v>
      </c>
      <c r="C15" s="10">
        <v>540.0</v>
      </c>
      <c r="D15" s="9">
        <v>44530.0</v>
      </c>
      <c r="E15" s="10">
        <v>370.0</v>
      </c>
    </row>
    <row r="16">
      <c r="B16" s="9">
        <v>44545.0</v>
      </c>
      <c r="C16" s="10">
        <v>420.0</v>
      </c>
      <c r="D16" s="9">
        <v>44561.0</v>
      </c>
      <c r="E16" s="10">
        <v>470.0</v>
      </c>
    </row>
    <row r="17">
      <c r="B17" s="59" t="s">
        <v>15</v>
      </c>
      <c r="C17" s="60"/>
      <c r="D17" s="73">
        <f>SUM(C4:C16) + SUM(E4:E16)</f>
        <v>12860</v>
      </c>
      <c r="E17" s="60"/>
      <c r="G17" s="77" t="s">
        <v>19</v>
      </c>
      <c r="H17" s="78">
        <v>5000.0</v>
      </c>
      <c r="I17" s="79">
        <v>1550.0</v>
      </c>
    </row>
    <row r="18">
      <c r="G18" s="78" t="s">
        <v>21</v>
      </c>
      <c r="H18" s="92">
        <f>D17-H17</f>
        <v>7860</v>
      </c>
      <c r="I18" s="99">
        <f>H18*0.25</f>
        <v>1965</v>
      </c>
    </row>
    <row r="19">
      <c r="G19" s="77" t="s">
        <v>23</v>
      </c>
      <c r="H19" s="92"/>
      <c r="I19" s="99">
        <f>I17+I18</f>
        <v>3515</v>
      </c>
    </row>
    <row r="20">
      <c r="G20" s="78" t="s">
        <v>24</v>
      </c>
      <c r="H20" s="92"/>
      <c r="I20" s="99">
        <f>I19*0.0373</f>
        <v>131.1095</v>
      </c>
    </row>
    <row r="21">
      <c r="G21" s="77" t="s">
        <v>22</v>
      </c>
      <c r="H21" s="92"/>
      <c r="I21" s="99">
        <f>I19-I20</f>
        <v>3383.8905</v>
      </c>
    </row>
  </sheetData>
  <mergeCells count="2">
    <mergeCell ref="B17:C17"/>
    <mergeCell ref="D17:E17"/>
  </mergeCell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0.0"/>
    <col customWidth="1" min="4" max="4" width="18.5"/>
  </cols>
  <sheetData>
    <row r="1">
      <c r="A1" s="36">
        <v>155.0</v>
      </c>
    </row>
    <row r="3">
      <c r="B3" s="38" t="s">
        <v>1</v>
      </c>
      <c r="C3" s="38" t="s">
        <v>17</v>
      </c>
      <c r="D3" s="38" t="s">
        <v>1</v>
      </c>
      <c r="E3" s="38" t="s">
        <v>17</v>
      </c>
    </row>
    <row r="4">
      <c r="B4" s="102">
        <v>44564.0</v>
      </c>
      <c r="C4" s="103">
        <v>770.0</v>
      </c>
      <c r="D4" s="9">
        <v>44579.0</v>
      </c>
      <c r="E4" s="10">
        <v>410.0</v>
      </c>
    </row>
    <row r="5">
      <c r="B5" s="102">
        <v>44566.0</v>
      </c>
      <c r="C5" s="103">
        <v>940.0</v>
      </c>
      <c r="D5" s="9">
        <v>44580.0</v>
      </c>
      <c r="E5" s="10">
        <v>630.0</v>
      </c>
    </row>
    <row r="6">
      <c r="B6" s="9">
        <v>44567.0</v>
      </c>
      <c r="C6" s="10">
        <v>600.0</v>
      </c>
      <c r="D6" s="9">
        <v>44581.0</v>
      </c>
      <c r="E6" s="10">
        <v>260.0</v>
      </c>
    </row>
    <row r="7">
      <c r="B7" s="102">
        <v>44568.0</v>
      </c>
      <c r="C7" s="103">
        <v>590.0</v>
      </c>
      <c r="D7" s="9">
        <v>44582.0</v>
      </c>
      <c r="E7" s="10">
        <v>530.0</v>
      </c>
    </row>
    <row r="8">
      <c r="B8" s="9">
        <v>44569.0</v>
      </c>
      <c r="C8" s="10">
        <v>190.0</v>
      </c>
      <c r="D8" s="9">
        <v>44583.0</v>
      </c>
      <c r="E8" s="10">
        <v>480.0</v>
      </c>
    </row>
    <row r="9">
      <c r="B9" s="9">
        <v>44571.0</v>
      </c>
      <c r="C9" s="10">
        <v>680.0</v>
      </c>
      <c r="D9" s="9">
        <v>44585.0</v>
      </c>
      <c r="E9" s="10">
        <v>620.0</v>
      </c>
      <c r="H9" s="36" t="s">
        <v>27</v>
      </c>
      <c r="K9" s="63"/>
    </row>
    <row r="10">
      <c r="B10" s="9">
        <v>44573.0</v>
      </c>
      <c r="C10" s="10">
        <v>860.0</v>
      </c>
      <c r="D10" s="9">
        <v>44587.0</v>
      </c>
      <c r="E10" s="10">
        <v>810.0</v>
      </c>
    </row>
    <row r="11">
      <c r="B11" s="9">
        <v>44574.0</v>
      </c>
      <c r="C11" s="10">
        <v>370.0</v>
      </c>
      <c r="D11" s="9">
        <v>44588.0</v>
      </c>
      <c r="E11" s="10">
        <v>550.0</v>
      </c>
    </row>
    <row r="12">
      <c r="B12" s="9">
        <v>44575.0</v>
      </c>
      <c r="C12" s="10">
        <v>370.0</v>
      </c>
      <c r="D12" s="9">
        <v>44589.0</v>
      </c>
      <c r="E12" s="10">
        <v>590.0</v>
      </c>
    </row>
    <row r="13">
      <c r="B13" s="9">
        <v>44576.0</v>
      </c>
      <c r="C13" s="10">
        <v>450.0</v>
      </c>
      <c r="D13" s="9">
        <v>44590.0</v>
      </c>
      <c r="E13" s="10">
        <v>640.0</v>
      </c>
    </row>
    <row r="14">
      <c r="B14" s="9">
        <v>44578.0</v>
      </c>
      <c r="C14" s="10">
        <v>980.0</v>
      </c>
      <c r="D14" s="9">
        <v>44592.0</v>
      </c>
      <c r="E14" s="10">
        <v>640.0</v>
      </c>
    </row>
    <row r="15">
      <c r="B15" s="59" t="s">
        <v>15</v>
      </c>
      <c r="C15" s="60"/>
      <c r="D15" s="73">
        <f>SUM(C4:C14) + SUM(E4:E14)</f>
        <v>12960</v>
      </c>
      <c r="E15" s="60"/>
      <c r="G15" s="77" t="s">
        <v>19</v>
      </c>
      <c r="H15" s="78">
        <v>5000.0</v>
      </c>
      <c r="I15" s="79">
        <v>1550.0</v>
      </c>
    </row>
    <row r="16">
      <c r="G16" s="78" t="s">
        <v>21</v>
      </c>
      <c r="H16" s="92">
        <f>D15-H15</f>
        <v>7960</v>
      </c>
      <c r="I16" s="99">
        <f>H16*0.25</f>
        <v>1990</v>
      </c>
    </row>
    <row r="17">
      <c r="G17" s="77" t="s">
        <v>23</v>
      </c>
      <c r="H17" s="92"/>
      <c r="I17" s="99">
        <f>I15+I16</f>
        <v>3540</v>
      </c>
    </row>
    <row r="18">
      <c r="G18" s="78" t="s">
        <v>24</v>
      </c>
      <c r="H18" s="92"/>
      <c r="I18" s="99">
        <f>I17*0.0373</f>
        <v>132.042</v>
      </c>
    </row>
    <row r="19">
      <c r="G19" s="77" t="s">
        <v>22</v>
      </c>
      <c r="H19" s="92"/>
      <c r="I19" s="99">
        <f>I17-I18</f>
        <v>3407.958</v>
      </c>
    </row>
  </sheetData>
  <mergeCells count="2">
    <mergeCell ref="B15:C15"/>
    <mergeCell ref="D15:E15"/>
  </mergeCell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0.0"/>
    <col customWidth="1" min="4" max="4" width="18.5"/>
  </cols>
  <sheetData>
    <row r="1">
      <c r="A1" s="36">
        <v>155.0</v>
      </c>
    </row>
    <row r="3">
      <c r="B3" s="38" t="s">
        <v>1</v>
      </c>
      <c r="C3" s="38" t="s">
        <v>17</v>
      </c>
      <c r="D3" s="38" t="s">
        <v>1</v>
      </c>
      <c r="E3" s="38" t="s">
        <v>17</v>
      </c>
    </row>
    <row r="4">
      <c r="B4" s="102">
        <v>44594.0</v>
      </c>
      <c r="C4" s="103">
        <v>940.0</v>
      </c>
      <c r="D4" s="9">
        <v>44608.0</v>
      </c>
      <c r="E4" s="10">
        <v>360.0</v>
      </c>
    </row>
    <row r="5">
      <c r="B5" s="102">
        <v>44595.0</v>
      </c>
      <c r="C5" s="103">
        <v>390.0</v>
      </c>
      <c r="D5" s="9">
        <v>44609.0</v>
      </c>
      <c r="E5" s="10">
        <v>390.0</v>
      </c>
    </row>
    <row r="6">
      <c r="B6" s="9">
        <v>44596.0</v>
      </c>
      <c r="C6" s="10">
        <v>760.0</v>
      </c>
      <c r="D6" s="9">
        <v>44610.0</v>
      </c>
      <c r="E6" s="10">
        <v>450.0</v>
      </c>
    </row>
    <row r="7">
      <c r="B7" s="102">
        <v>44597.0</v>
      </c>
      <c r="C7" s="103">
        <v>370.0</v>
      </c>
      <c r="D7" s="9">
        <v>44611.0</v>
      </c>
      <c r="E7" s="10">
        <v>390.0</v>
      </c>
    </row>
    <row r="8">
      <c r="B8" s="9">
        <v>44599.0</v>
      </c>
      <c r="C8" s="10">
        <v>560.0</v>
      </c>
      <c r="D8" s="9">
        <v>44613.0</v>
      </c>
      <c r="E8" s="10">
        <v>510.0</v>
      </c>
    </row>
    <row r="9">
      <c r="B9" s="9">
        <v>44601.0</v>
      </c>
      <c r="C9" s="10">
        <v>1080.0</v>
      </c>
      <c r="D9" s="9">
        <v>44614.0</v>
      </c>
      <c r="E9" s="10">
        <v>500.0</v>
      </c>
      <c r="K9" s="63"/>
    </row>
    <row r="10">
      <c r="B10" s="9">
        <v>44602.0</v>
      </c>
      <c r="C10" s="10">
        <v>450.0</v>
      </c>
      <c r="D10" s="9">
        <v>44615.0</v>
      </c>
      <c r="E10" s="10">
        <v>380.0</v>
      </c>
    </row>
    <row r="11">
      <c r="B11" s="9">
        <v>44603.0</v>
      </c>
      <c r="C11" s="10">
        <v>550.0</v>
      </c>
      <c r="D11" s="9">
        <v>44617.0</v>
      </c>
      <c r="E11" s="10">
        <v>950.0</v>
      </c>
    </row>
    <row r="12">
      <c r="B12" s="9">
        <v>44604.0</v>
      </c>
      <c r="C12" s="10">
        <v>270.0</v>
      </c>
      <c r="D12" s="9">
        <v>44618.0</v>
      </c>
      <c r="E12" s="10">
        <v>570.0</v>
      </c>
    </row>
    <row r="13">
      <c r="B13" s="9">
        <v>44606.0</v>
      </c>
      <c r="C13" s="10">
        <v>510.0</v>
      </c>
      <c r="D13" s="9">
        <v>44620.0</v>
      </c>
      <c r="E13" s="10">
        <v>550.0</v>
      </c>
    </row>
    <row r="14">
      <c r="B14" s="9">
        <v>44607.0</v>
      </c>
      <c r="C14" s="10">
        <v>670.0</v>
      </c>
      <c r="D14" s="10" t="s">
        <v>25</v>
      </c>
      <c r="E14" s="10" t="s">
        <v>25</v>
      </c>
    </row>
    <row r="15">
      <c r="B15" s="59" t="s">
        <v>15</v>
      </c>
      <c r="C15" s="60"/>
      <c r="D15" s="73">
        <f>SUM(C4:C14) + SUM(E4:E14)</f>
        <v>11600</v>
      </c>
      <c r="E15" s="60"/>
      <c r="G15" s="77" t="s">
        <v>19</v>
      </c>
      <c r="H15" s="78">
        <v>5000.0</v>
      </c>
      <c r="I15" s="79">
        <v>1550.0</v>
      </c>
    </row>
    <row r="16">
      <c r="G16" s="78" t="s">
        <v>21</v>
      </c>
      <c r="H16" s="92">
        <f>D15-H15</f>
        <v>6600</v>
      </c>
      <c r="I16" s="99">
        <f>H16*0.25</f>
        <v>1650</v>
      </c>
    </row>
    <row r="17">
      <c r="G17" s="77" t="s">
        <v>23</v>
      </c>
      <c r="H17" s="92"/>
      <c r="I17" s="99">
        <f>I15+I16</f>
        <v>3200</v>
      </c>
    </row>
    <row r="18">
      <c r="G18" s="78" t="s">
        <v>24</v>
      </c>
      <c r="H18" s="92"/>
      <c r="I18" s="99">
        <f>I17*0.0373</f>
        <v>119.36</v>
      </c>
    </row>
    <row r="19">
      <c r="G19" s="77" t="s">
        <v>22</v>
      </c>
      <c r="H19" s="92"/>
      <c r="I19" s="99">
        <f>I17-I18</f>
        <v>3080.64</v>
      </c>
    </row>
  </sheetData>
  <mergeCells count="2">
    <mergeCell ref="B15:C15"/>
    <mergeCell ref="D15:E15"/>
  </mergeCell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0.0"/>
    <col customWidth="1" min="4" max="4" width="18.5"/>
  </cols>
  <sheetData>
    <row r="1">
      <c r="A1" s="36">
        <v>155.0</v>
      </c>
    </row>
    <row r="3">
      <c r="B3" s="38" t="s">
        <v>1</v>
      </c>
      <c r="C3" s="38" t="s">
        <v>17</v>
      </c>
      <c r="D3" s="38" t="s">
        <v>1</v>
      </c>
      <c r="E3" s="38" t="s">
        <v>17</v>
      </c>
    </row>
    <row r="4">
      <c r="B4" s="102">
        <v>44621.0</v>
      </c>
      <c r="C4" s="103">
        <v>380.0</v>
      </c>
      <c r="D4" s="9">
        <v>44638.0</v>
      </c>
      <c r="E4" s="10">
        <v>250.0</v>
      </c>
    </row>
    <row r="5">
      <c r="B5" s="102">
        <v>44622.0</v>
      </c>
      <c r="C5" s="103">
        <v>510.0</v>
      </c>
      <c r="D5" s="9">
        <v>44639.0</v>
      </c>
      <c r="E5" s="10">
        <v>460.0</v>
      </c>
    </row>
    <row r="6">
      <c r="B6" s="9">
        <v>44624.0</v>
      </c>
      <c r="C6" s="10">
        <v>930.0</v>
      </c>
      <c r="D6" s="9">
        <v>44641.0</v>
      </c>
      <c r="E6" s="10">
        <v>610.0</v>
      </c>
    </row>
    <row r="7">
      <c r="B7" s="102">
        <v>44625.0</v>
      </c>
      <c r="C7" s="103">
        <v>200.0</v>
      </c>
      <c r="D7" s="9">
        <v>44642.0</v>
      </c>
      <c r="E7" s="10">
        <v>470.0</v>
      </c>
    </row>
    <row r="8">
      <c r="B8" s="9">
        <v>44627.0</v>
      </c>
      <c r="C8" s="10">
        <v>710.0</v>
      </c>
      <c r="D8" s="9">
        <v>44643.0</v>
      </c>
      <c r="E8" s="10">
        <v>170.0</v>
      </c>
    </row>
    <row r="9">
      <c r="B9" s="9">
        <v>44629.0</v>
      </c>
      <c r="C9" s="10">
        <v>1060.0</v>
      </c>
      <c r="D9" s="9">
        <v>44644.0</v>
      </c>
      <c r="E9" s="10">
        <v>340.0</v>
      </c>
      <c r="K9" s="63"/>
    </row>
    <row r="10">
      <c r="B10" s="9">
        <v>44630.0</v>
      </c>
      <c r="C10" s="10">
        <v>340.0</v>
      </c>
      <c r="D10" s="9">
        <v>44645.0</v>
      </c>
      <c r="E10" s="10">
        <v>500.0</v>
      </c>
    </row>
    <row r="11">
      <c r="B11" s="9">
        <v>44631.0</v>
      </c>
      <c r="C11" s="10">
        <v>590.0</v>
      </c>
      <c r="D11" s="9">
        <v>44646.0</v>
      </c>
      <c r="E11" s="10">
        <v>450.0</v>
      </c>
    </row>
    <row r="12">
      <c r="B12" s="9">
        <v>44632.0</v>
      </c>
      <c r="C12" s="10">
        <v>350.0</v>
      </c>
      <c r="D12" s="9">
        <v>44648.0</v>
      </c>
      <c r="E12" s="10">
        <v>560.0</v>
      </c>
    </row>
    <row r="13">
      <c r="B13" s="9">
        <v>44634.0</v>
      </c>
      <c r="C13" s="10">
        <v>540.0</v>
      </c>
      <c r="D13" s="9">
        <v>44649.0</v>
      </c>
      <c r="E13" s="10">
        <v>370.0</v>
      </c>
    </row>
    <row r="14">
      <c r="B14" s="9">
        <v>44635.0</v>
      </c>
      <c r="C14" s="10">
        <v>520.0</v>
      </c>
      <c r="D14" s="9">
        <v>44650.0</v>
      </c>
      <c r="E14" s="10">
        <v>330.0</v>
      </c>
    </row>
    <row r="15">
      <c r="B15" s="9">
        <v>44636.0</v>
      </c>
      <c r="C15" s="10">
        <v>210.0</v>
      </c>
      <c r="D15" s="9">
        <v>44651.0</v>
      </c>
      <c r="E15" s="10">
        <v>420.0</v>
      </c>
    </row>
    <row r="16">
      <c r="B16" s="9">
        <v>44637.0</v>
      </c>
      <c r="C16" s="10">
        <v>420.0</v>
      </c>
      <c r="D16" s="10" t="s">
        <v>25</v>
      </c>
      <c r="E16" s="10" t="s">
        <v>25</v>
      </c>
    </row>
    <row r="17">
      <c r="B17" s="59" t="s">
        <v>15</v>
      </c>
      <c r="C17" s="60"/>
      <c r="D17" s="73">
        <f>SUM(C4:C16) + SUM(E4:E16)</f>
        <v>11690</v>
      </c>
      <c r="E17" s="60"/>
      <c r="G17" s="77" t="s">
        <v>19</v>
      </c>
      <c r="H17" s="78">
        <v>5000.0</v>
      </c>
      <c r="I17" s="79">
        <v>1550.0</v>
      </c>
    </row>
    <row r="18">
      <c r="G18" s="78" t="s">
        <v>21</v>
      </c>
      <c r="H18" s="92">
        <f>D17-H17</f>
        <v>6690</v>
      </c>
      <c r="I18" s="99">
        <f>H18*0.25</f>
        <v>1672.5</v>
      </c>
    </row>
    <row r="19">
      <c r="G19" s="77" t="s">
        <v>23</v>
      </c>
      <c r="H19" s="92"/>
      <c r="I19" s="99">
        <f>I17+I18</f>
        <v>3222.5</v>
      </c>
    </row>
    <row r="20">
      <c r="G20" s="78" t="s">
        <v>24</v>
      </c>
      <c r="H20" s="92"/>
      <c r="I20" s="99">
        <f>I19*0.0373</f>
        <v>120.19925</v>
      </c>
    </row>
    <row r="21">
      <c r="G21" s="77" t="s">
        <v>22</v>
      </c>
      <c r="H21" s="92"/>
      <c r="I21" s="99">
        <f>I19-I20</f>
        <v>3102.30075</v>
      </c>
    </row>
  </sheetData>
  <mergeCells count="2">
    <mergeCell ref="B17:C17"/>
    <mergeCell ref="D17:E17"/>
  </mergeCells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0.0"/>
    <col customWidth="1" min="4" max="4" width="18.5"/>
  </cols>
  <sheetData>
    <row r="3">
      <c r="B3" s="38" t="s">
        <v>1</v>
      </c>
      <c r="C3" s="38" t="s">
        <v>17</v>
      </c>
      <c r="D3" s="38" t="s">
        <v>1</v>
      </c>
      <c r="E3" s="38" t="s">
        <v>17</v>
      </c>
    </row>
    <row r="4">
      <c r="B4" s="102">
        <v>44652.0</v>
      </c>
      <c r="C4" s="103">
        <v>390.0</v>
      </c>
      <c r="D4" s="9">
        <v>44667.0</v>
      </c>
      <c r="E4" s="10">
        <v>490.0</v>
      </c>
    </row>
    <row r="5">
      <c r="B5" s="102">
        <v>44653.0</v>
      </c>
      <c r="C5" s="103">
        <v>390.0</v>
      </c>
      <c r="D5" s="9">
        <v>44669.0</v>
      </c>
      <c r="E5" s="10">
        <v>620.0</v>
      </c>
    </row>
    <row r="6">
      <c r="B6" s="9">
        <v>44655.0</v>
      </c>
      <c r="C6" s="10">
        <v>660.0</v>
      </c>
      <c r="D6" s="9">
        <v>44670.0</v>
      </c>
      <c r="E6" s="10">
        <v>350.0</v>
      </c>
    </row>
    <row r="7">
      <c r="B7" s="102">
        <v>44656.0</v>
      </c>
      <c r="C7" s="103">
        <v>340.0</v>
      </c>
      <c r="D7" s="9">
        <v>44671.0</v>
      </c>
      <c r="E7" s="10">
        <v>230.0</v>
      </c>
    </row>
    <row r="8">
      <c r="B8" s="9">
        <v>44657.0</v>
      </c>
      <c r="C8" s="10">
        <v>340.0</v>
      </c>
      <c r="D8" s="9">
        <v>44672.0</v>
      </c>
      <c r="E8" s="10">
        <v>370.0</v>
      </c>
    </row>
    <row r="9">
      <c r="B9" s="9">
        <v>44658.0</v>
      </c>
      <c r="C9" s="10">
        <v>490.0</v>
      </c>
      <c r="D9" s="9">
        <v>44673.0</v>
      </c>
      <c r="E9" s="10">
        <v>470.0</v>
      </c>
      <c r="K9" s="63"/>
    </row>
    <row r="10">
      <c r="B10" s="9">
        <v>44659.0</v>
      </c>
      <c r="C10" s="10">
        <v>250.0</v>
      </c>
      <c r="D10" s="9">
        <v>44674.0</v>
      </c>
      <c r="E10" s="10">
        <v>420.0</v>
      </c>
    </row>
    <row r="11">
      <c r="B11" s="9">
        <v>44660.0</v>
      </c>
      <c r="C11" s="10">
        <v>650.0</v>
      </c>
      <c r="D11" s="9">
        <v>44676.0</v>
      </c>
      <c r="E11" s="10">
        <v>650.0</v>
      </c>
    </row>
    <row r="12">
      <c r="B12" s="9">
        <v>44662.0</v>
      </c>
      <c r="C12" s="10">
        <v>510.0</v>
      </c>
      <c r="D12" s="9">
        <v>44677.0</v>
      </c>
      <c r="E12" s="10">
        <v>610.0</v>
      </c>
    </row>
    <row r="13">
      <c r="B13" s="9">
        <v>44663.0</v>
      </c>
      <c r="C13" s="10">
        <v>500.0</v>
      </c>
      <c r="D13" s="9">
        <v>44678.0</v>
      </c>
      <c r="E13" s="10">
        <v>310.0</v>
      </c>
    </row>
    <row r="14">
      <c r="B14" s="9">
        <v>44664.0</v>
      </c>
      <c r="C14" s="10">
        <v>190.0</v>
      </c>
      <c r="D14" s="9">
        <v>44679.0</v>
      </c>
      <c r="E14" s="10">
        <v>400.0</v>
      </c>
    </row>
    <row r="15">
      <c r="B15" s="9">
        <v>44665.0</v>
      </c>
      <c r="C15" s="10">
        <v>390.0</v>
      </c>
      <c r="D15" s="9">
        <v>44680.0</v>
      </c>
      <c r="E15" s="10">
        <v>320.0</v>
      </c>
    </row>
    <row r="16">
      <c r="B16" s="9">
        <v>44666.0</v>
      </c>
      <c r="C16" s="10">
        <v>360.0</v>
      </c>
      <c r="D16" s="9">
        <v>44681.0</v>
      </c>
      <c r="E16" s="10">
        <v>380.0</v>
      </c>
    </row>
    <row r="17">
      <c r="B17" s="59" t="s">
        <v>15</v>
      </c>
      <c r="C17" s="60"/>
      <c r="D17" s="73">
        <f>SUM(C4:C16) + SUM(E4:E16)</f>
        <v>11080</v>
      </c>
      <c r="E17" s="60"/>
      <c r="G17" s="77" t="s">
        <v>19</v>
      </c>
      <c r="H17" s="78">
        <v>5000.0</v>
      </c>
      <c r="I17" s="79">
        <v>1550.0</v>
      </c>
    </row>
    <row r="18">
      <c r="G18" s="78" t="s">
        <v>21</v>
      </c>
      <c r="H18" s="92">
        <f>D17-H17</f>
        <v>6080</v>
      </c>
      <c r="I18" s="99">
        <f>H18*0.25</f>
        <v>1520</v>
      </c>
    </row>
    <row r="19">
      <c r="G19" s="77" t="s">
        <v>23</v>
      </c>
      <c r="H19" s="92"/>
      <c r="I19" s="99">
        <f>I17+I18</f>
        <v>3070</v>
      </c>
    </row>
    <row r="20">
      <c r="G20" s="78" t="s">
        <v>24</v>
      </c>
      <c r="H20" s="92"/>
      <c r="I20" s="99">
        <f>I19*0.0413</f>
        <v>126.791</v>
      </c>
    </row>
    <row r="21">
      <c r="G21" s="77" t="s">
        <v>22</v>
      </c>
      <c r="H21" s="92"/>
      <c r="I21" s="99">
        <f>I19-I20</f>
        <v>2943.209</v>
      </c>
    </row>
    <row r="22">
      <c r="N22" s="104"/>
    </row>
    <row r="23">
      <c r="N23" s="104"/>
    </row>
    <row r="24">
      <c r="N24" s="104"/>
    </row>
    <row r="25">
      <c r="N25" s="104"/>
    </row>
    <row r="26">
      <c r="N26" s="104"/>
    </row>
    <row r="27">
      <c r="N27" s="104"/>
    </row>
    <row r="28">
      <c r="N28" s="104"/>
    </row>
    <row r="29">
      <c r="N29" s="104"/>
    </row>
    <row r="30">
      <c r="N30" s="104"/>
    </row>
    <row r="31">
      <c r="N31" s="104"/>
    </row>
    <row r="32">
      <c r="N32" s="104"/>
    </row>
    <row r="33">
      <c r="N33" s="104"/>
    </row>
    <row r="34">
      <c r="N34" s="104"/>
    </row>
    <row r="35">
      <c r="N35" s="104"/>
    </row>
    <row r="36">
      <c r="N36" s="104"/>
    </row>
    <row r="37">
      <c r="N37" s="104"/>
    </row>
    <row r="38">
      <c r="N38" s="104"/>
    </row>
    <row r="39">
      <c r="N39" s="104"/>
    </row>
    <row r="40">
      <c r="N40" s="104"/>
    </row>
    <row r="41">
      <c r="N41" s="104"/>
    </row>
    <row r="42">
      <c r="N42" s="104"/>
    </row>
    <row r="43">
      <c r="N43" s="104"/>
    </row>
    <row r="44">
      <c r="N44" s="104"/>
    </row>
    <row r="45">
      <c r="N45" s="104"/>
    </row>
    <row r="46">
      <c r="N46" s="104"/>
    </row>
    <row r="47">
      <c r="N47" s="104"/>
    </row>
  </sheetData>
  <mergeCells count="2">
    <mergeCell ref="B17:C17"/>
    <mergeCell ref="D17:E17"/>
  </mergeCells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0.0"/>
    <col customWidth="1" min="4" max="4" width="18.5"/>
  </cols>
  <sheetData>
    <row r="3">
      <c r="B3" s="38" t="s">
        <v>1</v>
      </c>
      <c r="C3" s="38" t="s">
        <v>17</v>
      </c>
      <c r="D3" s="38" t="s">
        <v>1</v>
      </c>
      <c r="E3" s="38" t="s">
        <v>17</v>
      </c>
    </row>
    <row r="4">
      <c r="B4" s="102">
        <v>44683.0</v>
      </c>
      <c r="C4" s="103">
        <v>690.0</v>
      </c>
      <c r="D4" s="9">
        <v>44698.0</v>
      </c>
      <c r="E4" s="10">
        <v>330.0</v>
      </c>
    </row>
    <row r="5">
      <c r="B5" s="102">
        <v>44684.0</v>
      </c>
      <c r="C5" s="103">
        <v>660.0</v>
      </c>
      <c r="D5" s="9">
        <v>44699.0</v>
      </c>
      <c r="E5" s="10">
        <v>470.0</v>
      </c>
    </row>
    <row r="6">
      <c r="B6" s="9">
        <v>44685.0</v>
      </c>
      <c r="C6" s="10">
        <v>360.0</v>
      </c>
      <c r="D6" s="9">
        <v>44700.0</v>
      </c>
      <c r="E6" s="10">
        <v>320.0</v>
      </c>
    </row>
    <row r="7">
      <c r="B7" s="102">
        <v>44686.0</v>
      </c>
      <c r="C7" s="103">
        <v>350.0</v>
      </c>
      <c r="D7" s="9">
        <v>44701.0</v>
      </c>
      <c r="E7" s="10">
        <v>280.0</v>
      </c>
    </row>
    <row r="8">
      <c r="B8" s="9">
        <v>44687.0</v>
      </c>
      <c r="C8" s="10">
        <v>380.0</v>
      </c>
      <c r="D8" s="9">
        <v>44702.0</v>
      </c>
      <c r="E8" s="10">
        <v>410.0</v>
      </c>
    </row>
    <row r="9">
      <c r="B9" s="9">
        <v>44688.0</v>
      </c>
      <c r="C9" s="10">
        <v>320.0</v>
      </c>
      <c r="D9" s="9">
        <v>44704.0</v>
      </c>
      <c r="E9" s="10">
        <v>730.0</v>
      </c>
      <c r="K9" s="63"/>
    </row>
    <row r="10">
      <c r="B10" s="9">
        <v>44690.0</v>
      </c>
      <c r="C10" s="10">
        <v>720.0</v>
      </c>
      <c r="D10" s="9">
        <v>44705.0</v>
      </c>
      <c r="E10" s="10">
        <v>480.0</v>
      </c>
    </row>
    <row r="11">
      <c r="B11" s="9">
        <v>44691.0</v>
      </c>
      <c r="C11" s="10">
        <v>320.0</v>
      </c>
      <c r="D11" s="9">
        <v>44706.0</v>
      </c>
      <c r="E11" s="10">
        <v>510.0</v>
      </c>
    </row>
    <row r="12">
      <c r="B12" s="9">
        <v>44692.0</v>
      </c>
      <c r="C12" s="10">
        <v>630.0</v>
      </c>
      <c r="D12" s="9">
        <v>44707.0</v>
      </c>
      <c r="E12" s="10">
        <v>290.0</v>
      </c>
    </row>
    <row r="13">
      <c r="B13" s="9">
        <v>44693.0</v>
      </c>
      <c r="C13" s="10">
        <v>370.0</v>
      </c>
      <c r="D13" s="9">
        <v>44708.0</v>
      </c>
      <c r="E13" s="10">
        <v>210.0</v>
      </c>
    </row>
    <row r="14">
      <c r="B14" s="9">
        <v>44694.0</v>
      </c>
      <c r="C14" s="10">
        <v>400.0</v>
      </c>
      <c r="D14" s="9">
        <v>44709.0</v>
      </c>
      <c r="E14" s="10">
        <v>500.0</v>
      </c>
    </row>
    <row r="15">
      <c r="B15" s="9">
        <v>44695.0</v>
      </c>
      <c r="C15" s="10">
        <v>270.0</v>
      </c>
      <c r="D15" s="9">
        <v>44711.0</v>
      </c>
      <c r="E15" s="10">
        <v>630.0</v>
      </c>
    </row>
    <row r="16">
      <c r="B16" s="9">
        <v>44697.0</v>
      </c>
      <c r="C16" s="10">
        <v>820.0</v>
      </c>
      <c r="D16" s="9">
        <v>44712.0</v>
      </c>
      <c r="E16" s="10">
        <v>390.0</v>
      </c>
    </row>
    <row r="17">
      <c r="B17" s="59" t="s">
        <v>15</v>
      </c>
      <c r="C17" s="60"/>
      <c r="D17" s="73">
        <f>SUM(C4:C16) + SUM(E4:E16)</f>
        <v>11840</v>
      </c>
      <c r="E17" s="60"/>
      <c r="G17" s="77" t="s">
        <v>19</v>
      </c>
      <c r="H17" s="78">
        <v>5000.0</v>
      </c>
      <c r="I17" s="79">
        <v>1550.0</v>
      </c>
    </row>
    <row r="18">
      <c r="G18" s="78" t="s">
        <v>21</v>
      </c>
      <c r="H18" s="92">
        <f>D17-H17</f>
        <v>6840</v>
      </c>
      <c r="I18" s="99">
        <f>H18*0.25</f>
        <v>1710</v>
      </c>
    </row>
    <row r="19">
      <c r="G19" s="77" t="s">
        <v>23</v>
      </c>
      <c r="H19" s="92"/>
      <c r="I19" s="99">
        <f>I17+I18</f>
        <v>3260</v>
      </c>
    </row>
    <row r="20">
      <c r="G20" s="78" t="s">
        <v>24</v>
      </c>
      <c r="H20" s="92"/>
      <c r="I20" s="99">
        <f>I19*0.0413</f>
        <v>134.638</v>
      </c>
    </row>
    <row r="21">
      <c r="G21" s="77" t="s">
        <v>22</v>
      </c>
      <c r="H21" s="92"/>
      <c r="I21" s="99">
        <f>I19-I20</f>
        <v>3125.362</v>
      </c>
    </row>
    <row r="22">
      <c r="N22" s="104"/>
    </row>
    <row r="23">
      <c r="N23" s="104"/>
    </row>
    <row r="24">
      <c r="N24" s="104"/>
    </row>
    <row r="25">
      <c r="N25" s="104"/>
    </row>
    <row r="26">
      <c r="N26" s="104"/>
    </row>
    <row r="27">
      <c r="N27" s="104"/>
    </row>
    <row r="28">
      <c r="N28" s="104"/>
    </row>
    <row r="29">
      <c r="N29" s="104"/>
    </row>
    <row r="30">
      <c r="N30" s="104"/>
    </row>
    <row r="31">
      <c r="N31" s="104"/>
    </row>
    <row r="32">
      <c r="N32" s="104"/>
    </row>
    <row r="33">
      <c r="N33" s="104"/>
    </row>
    <row r="34">
      <c r="N34" s="104"/>
    </row>
    <row r="35">
      <c r="N35" s="104"/>
    </row>
    <row r="36">
      <c r="N36" s="104"/>
    </row>
    <row r="37">
      <c r="N37" s="104"/>
    </row>
    <row r="38">
      <c r="N38" s="104"/>
    </row>
    <row r="39">
      <c r="N39" s="104"/>
    </row>
    <row r="40">
      <c r="N40" s="104"/>
    </row>
    <row r="41">
      <c r="N41" s="104"/>
    </row>
    <row r="42">
      <c r="N42" s="104"/>
    </row>
    <row r="43">
      <c r="N43" s="104"/>
    </row>
    <row r="44">
      <c r="N44" s="104"/>
    </row>
    <row r="45">
      <c r="N45" s="104"/>
    </row>
    <row r="46">
      <c r="N46" s="104"/>
    </row>
    <row r="47">
      <c r="N47" s="104"/>
    </row>
  </sheetData>
  <mergeCells count="2">
    <mergeCell ref="B17:C17"/>
    <mergeCell ref="D17:E17"/>
  </mergeCells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0.0"/>
    <col customWidth="1" min="4" max="4" width="18.5"/>
  </cols>
  <sheetData>
    <row r="3">
      <c r="B3" s="38" t="s">
        <v>1</v>
      </c>
      <c r="C3" s="38" t="s">
        <v>17</v>
      </c>
      <c r="D3" s="38" t="s">
        <v>1</v>
      </c>
      <c r="E3" s="38" t="s">
        <v>17</v>
      </c>
    </row>
    <row r="4">
      <c r="B4" s="102">
        <v>44713.0</v>
      </c>
      <c r="C4" s="103">
        <v>0.0</v>
      </c>
      <c r="D4" s="9">
        <v>44728.0</v>
      </c>
      <c r="E4" s="10">
        <v>350.0</v>
      </c>
    </row>
    <row r="5">
      <c r="B5" s="102">
        <v>44714.0</v>
      </c>
      <c r="C5" s="103">
        <v>980.0</v>
      </c>
      <c r="D5" s="9">
        <v>44729.0</v>
      </c>
      <c r="E5" s="10">
        <v>500.0</v>
      </c>
    </row>
    <row r="6">
      <c r="B6" s="9">
        <v>44715.0</v>
      </c>
      <c r="C6" s="10">
        <v>270.0</v>
      </c>
      <c r="D6" s="9">
        <v>44730.0</v>
      </c>
      <c r="E6" s="10">
        <v>490.0</v>
      </c>
    </row>
    <row r="7">
      <c r="B7" s="102">
        <v>44716.0</v>
      </c>
      <c r="C7" s="103">
        <v>460.0</v>
      </c>
      <c r="D7" s="9">
        <v>44732.0</v>
      </c>
      <c r="E7" s="10">
        <v>630.0</v>
      </c>
    </row>
    <row r="8">
      <c r="B8" s="9">
        <v>44718.0</v>
      </c>
      <c r="C8" s="10">
        <v>760.0</v>
      </c>
      <c r="D8" s="9">
        <v>44733.0</v>
      </c>
      <c r="E8" s="10">
        <v>290.0</v>
      </c>
    </row>
    <row r="9">
      <c r="B9" s="9">
        <v>44719.0</v>
      </c>
      <c r="C9" s="10">
        <v>440.0</v>
      </c>
      <c r="D9" s="9">
        <v>44734.0</v>
      </c>
      <c r="E9" s="10">
        <v>480.0</v>
      </c>
      <c r="K9" s="63"/>
    </row>
    <row r="10">
      <c r="B10" s="9">
        <v>44720.0</v>
      </c>
      <c r="C10" s="10">
        <v>430.0</v>
      </c>
      <c r="D10" s="9">
        <v>44735.0</v>
      </c>
      <c r="E10" s="10">
        <v>320.0</v>
      </c>
    </row>
    <row r="11">
      <c r="B11" s="9">
        <v>44721.0</v>
      </c>
      <c r="C11" s="10">
        <v>340.0</v>
      </c>
      <c r="D11" s="9">
        <v>44736.0</v>
      </c>
      <c r="E11" s="10">
        <v>380.0</v>
      </c>
    </row>
    <row r="12">
      <c r="B12" s="9">
        <v>44722.0</v>
      </c>
      <c r="C12" s="10">
        <v>910.0</v>
      </c>
      <c r="D12" s="9">
        <v>44737.0</v>
      </c>
      <c r="E12" s="10">
        <v>450.0</v>
      </c>
    </row>
    <row r="13">
      <c r="B13" s="9">
        <v>44723.0</v>
      </c>
      <c r="C13" s="10">
        <v>420.0</v>
      </c>
      <c r="D13" s="9">
        <v>44739.0</v>
      </c>
      <c r="E13" s="10">
        <v>780.0</v>
      </c>
    </row>
    <row r="14">
      <c r="B14" s="9">
        <v>44725.0</v>
      </c>
      <c r="C14" s="10">
        <v>810.0</v>
      </c>
      <c r="D14" s="9">
        <v>44740.0</v>
      </c>
      <c r="E14" s="10">
        <v>320.0</v>
      </c>
    </row>
    <row r="15">
      <c r="B15" s="9">
        <v>44726.0</v>
      </c>
      <c r="C15" s="10">
        <v>400.0</v>
      </c>
      <c r="D15" s="9">
        <v>44741.0</v>
      </c>
      <c r="E15" s="10">
        <v>320.0</v>
      </c>
    </row>
    <row r="16">
      <c r="B16" s="9">
        <v>44727.0</v>
      </c>
      <c r="C16" s="10">
        <v>450.0</v>
      </c>
      <c r="D16" s="9">
        <v>44742.0</v>
      </c>
      <c r="E16" s="10">
        <v>550.0</v>
      </c>
    </row>
    <row r="17">
      <c r="B17" s="59" t="s">
        <v>15</v>
      </c>
      <c r="C17" s="60"/>
      <c r="D17" s="73">
        <f>SUM(C4:C16) + SUM(E4:E16)</f>
        <v>12530</v>
      </c>
      <c r="E17" s="60"/>
      <c r="G17" s="77" t="s">
        <v>19</v>
      </c>
      <c r="H17" s="78">
        <v>5000.0</v>
      </c>
      <c r="I17" s="79">
        <v>1550.0</v>
      </c>
    </row>
    <row r="18">
      <c r="G18" s="78" t="s">
        <v>21</v>
      </c>
      <c r="H18" s="92">
        <f>D17-H17</f>
        <v>7530</v>
      </c>
      <c r="I18" s="99">
        <f>H18*0.25</f>
        <v>1882.5</v>
      </c>
    </row>
    <row r="19">
      <c r="G19" s="77" t="s">
        <v>23</v>
      </c>
      <c r="H19" s="92"/>
      <c r="I19" s="99">
        <f>I17+I18</f>
        <v>3432.5</v>
      </c>
    </row>
    <row r="20">
      <c r="G20" s="78" t="s">
        <v>24</v>
      </c>
      <c r="H20" s="92"/>
      <c r="I20" s="99">
        <f>I19*0.0413</f>
        <v>141.76225</v>
      </c>
    </row>
    <row r="21">
      <c r="G21" s="77" t="s">
        <v>22</v>
      </c>
      <c r="H21" s="92"/>
      <c r="I21" s="99">
        <f>I19-I20</f>
        <v>3290.73775</v>
      </c>
    </row>
    <row r="22">
      <c r="N22" s="104"/>
    </row>
    <row r="23">
      <c r="N23" s="104"/>
    </row>
    <row r="24">
      <c r="N24" s="104"/>
    </row>
    <row r="25">
      <c r="N25" s="104"/>
    </row>
    <row r="26">
      <c r="N26" s="104"/>
    </row>
    <row r="27">
      <c r="N27" s="104"/>
    </row>
    <row r="28">
      <c r="N28" s="104"/>
    </row>
    <row r="29">
      <c r="N29" s="104"/>
    </row>
    <row r="30">
      <c r="N30" s="104"/>
    </row>
    <row r="31">
      <c r="N31" s="104"/>
    </row>
    <row r="32">
      <c r="N32" s="104"/>
    </row>
    <row r="33">
      <c r="N33" s="104"/>
    </row>
    <row r="34">
      <c r="N34" s="104"/>
    </row>
    <row r="35">
      <c r="N35" s="104"/>
    </row>
    <row r="36">
      <c r="N36" s="104"/>
    </row>
    <row r="37">
      <c r="N37" s="104"/>
    </row>
    <row r="38">
      <c r="N38" s="104"/>
    </row>
    <row r="39">
      <c r="N39" s="104"/>
    </row>
    <row r="40">
      <c r="N40" s="104"/>
    </row>
    <row r="41">
      <c r="N41" s="104"/>
    </row>
    <row r="42">
      <c r="N42" s="104"/>
    </row>
    <row r="43">
      <c r="N43" s="104"/>
    </row>
    <row r="44">
      <c r="N44" s="104"/>
    </row>
    <row r="45">
      <c r="N45" s="104"/>
    </row>
    <row r="46">
      <c r="N46" s="104"/>
    </row>
    <row r="47">
      <c r="N47" s="104"/>
    </row>
  </sheetData>
  <mergeCells count="2">
    <mergeCell ref="B17:C17"/>
    <mergeCell ref="D17:E17"/>
  </mergeCells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0.0"/>
    <col customWidth="1" min="4" max="4" width="18.5"/>
  </cols>
  <sheetData>
    <row r="3">
      <c r="B3" s="38" t="s">
        <v>1</v>
      </c>
      <c r="C3" s="38" t="s">
        <v>17</v>
      </c>
      <c r="D3" s="38" t="s">
        <v>1</v>
      </c>
      <c r="E3" s="38" t="s">
        <v>17</v>
      </c>
    </row>
    <row r="4">
      <c r="B4" s="102">
        <v>44743.0</v>
      </c>
      <c r="C4" s="103">
        <v>330.0</v>
      </c>
      <c r="D4" s="9">
        <v>44758.0</v>
      </c>
      <c r="E4" s="10">
        <v>420.0</v>
      </c>
    </row>
    <row r="5">
      <c r="B5" s="102">
        <v>44744.0</v>
      </c>
      <c r="C5" s="103">
        <v>270.0</v>
      </c>
      <c r="D5" s="9">
        <v>44760.0</v>
      </c>
      <c r="E5" s="10">
        <v>590.0</v>
      </c>
    </row>
    <row r="6">
      <c r="B6" s="9">
        <v>44746.0</v>
      </c>
      <c r="C6" s="10">
        <v>830.0</v>
      </c>
      <c r="D6" s="9">
        <v>44761.0</v>
      </c>
      <c r="E6" s="10">
        <v>290.0</v>
      </c>
    </row>
    <row r="7">
      <c r="B7" s="102">
        <v>44747.0</v>
      </c>
      <c r="C7" s="103">
        <v>410.0</v>
      </c>
      <c r="D7" s="9">
        <v>44762.0</v>
      </c>
      <c r="E7" s="10">
        <v>350.0</v>
      </c>
    </row>
    <row r="8">
      <c r="B8" s="9">
        <v>44748.0</v>
      </c>
      <c r="C8" s="10">
        <v>320.0</v>
      </c>
      <c r="D8" s="9">
        <v>44763.0</v>
      </c>
      <c r="E8" s="10">
        <v>420.0</v>
      </c>
    </row>
    <row r="9">
      <c r="B9" s="9">
        <v>44749.0</v>
      </c>
      <c r="C9" s="10">
        <v>430.0</v>
      </c>
      <c r="D9" s="9">
        <v>44764.0</v>
      </c>
      <c r="E9" s="10">
        <v>260.0</v>
      </c>
      <c r="K9" s="63"/>
    </row>
    <row r="10">
      <c r="B10" s="9">
        <v>44750.0</v>
      </c>
      <c r="C10" s="10">
        <v>420.0</v>
      </c>
      <c r="D10" s="9">
        <v>44765.0</v>
      </c>
      <c r="E10" s="10">
        <v>550.0</v>
      </c>
    </row>
    <row r="11">
      <c r="B11" s="9">
        <v>44751.0</v>
      </c>
      <c r="C11" s="10">
        <v>390.0</v>
      </c>
      <c r="D11" s="9">
        <v>44767.0</v>
      </c>
      <c r="E11" s="10">
        <v>820.0</v>
      </c>
    </row>
    <row r="12">
      <c r="B12" s="9">
        <v>44753.0</v>
      </c>
      <c r="C12" s="10">
        <v>640.0</v>
      </c>
      <c r="D12" s="9">
        <v>44768.0</v>
      </c>
      <c r="E12" s="10">
        <v>300.0</v>
      </c>
    </row>
    <row r="13">
      <c r="B13" s="9">
        <v>44754.0</v>
      </c>
      <c r="C13" s="10">
        <v>260.0</v>
      </c>
      <c r="D13" s="9">
        <v>44769.0</v>
      </c>
      <c r="E13" s="10">
        <v>300.0</v>
      </c>
    </row>
    <row r="14">
      <c r="B14" s="9">
        <v>44755.0</v>
      </c>
      <c r="C14" s="10">
        <v>320.0</v>
      </c>
      <c r="D14" s="9">
        <v>44770.0</v>
      </c>
      <c r="E14" s="10">
        <v>380.0</v>
      </c>
    </row>
    <row r="15">
      <c r="B15" s="9">
        <v>44756.0</v>
      </c>
      <c r="C15" s="10">
        <v>380.0</v>
      </c>
      <c r="D15" s="9">
        <v>44771.0</v>
      </c>
      <c r="E15" s="10">
        <v>300.0</v>
      </c>
    </row>
    <row r="16">
      <c r="B16" s="9">
        <v>44757.0</v>
      </c>
      <c r="C16" s="10">
        <v>480.0</v>
      </c>
      <c r="D16" s="9">
        <v>44772.0</v>
      </c>
      <c r="E16" s="10">
        <v>320.0</v>
      </c>
    </row>
    <row r="17">
      <c r="B17" s="59" t="s">
        <v>15</v>
      </c>
      <c r="C17" s="60"/>
      <c r="D17" s="73">
        <f>SUM(C4:C16) + SUM(E4:E16)</f>
        <v>10780</v>
      </c>
      <c r="E17" s="60"/>
      <c r="G17" s="77" t="s">
        <v>19</v>
      </c>
      <c r="H17" s="78">
        <v>5000.0</v>
      </c>
      <c r="I17" s="79">
        <v>1550.0</v>
      </c>
    </row>
    <row r="18">
      <c r="G18" s="78" t="s">
        <v>21</v>
      </c>
      <c r="H18" s="92">
        <f>D17-H17</f>
        <v>5780</v>
      </c>
      <c r="I18" s="99">
        <f>H18*0.25</f>
        <v>1445</v>
      </c>
    </row>
    <row r="19">
      <c r="G19" s="77" t="s">
        <v>23</v>
      </c>
      <c r="H19" s="92"/>
      <c r="I19" s="99">
        <f>I17+I18</f>
        <v>2995</v>
      </c>
    </row>
    <row r="20">
      <c r="G20" s="78" t="s">
        <v>24</v>
      </c>
      <c r="H20" s="92"/>
      <c r="I20" s="99">
        <f>I19*0.0425</f>
        <v>127.2875</v>
      </c>
    </row>
    <row r="21">
      <c r="G21" s="77" t="s">
        <v>22</v>
      </c>
      <c r="H21" s="92"/>
      <c r="I21" s="99">
        <f>I19-I20</f>
        <v>2867.7125</v>
      </c>
    </row>
    <row r="22">
      <c r="N22" s="104"/>
    </row>
    <row r="23">
      <c r="N23" s="104"/>
    </row>
    <row r="24">
      <c r="N24" s="104"/>
    </row>
    <row r="25">
      <c r="N25" s="104"/>
    </row>
    <row r="26">
      <c r="N26" s="104"/>
    </row>
    <row r="27">
      <c r="N27" s="104"/>
    </row>
    <row r="28">
      <c r="N28" s="104"/>
    </row>
    <row r="29">
      <c r="N29" s="104"/>
    </row>
    <row r="30">
      <c r="N30" s="104"/>
    </row>
    <row r="31">
      <c r="N31" s="104"/>
    </row>
    <row r="32">
      <c r="N32" s="104"/>
    </row>
    <row r="33">
      <c r="N33" s="104"/>
    </row>
    <row r="34">
      <c r="N34" s="104"/>
    </row>
    <row r="35">
      <c r="N35" s="104"/>
    </row>
    <row r="36">
      <c r="N36" s="104"/>
    </row>
    <row r="37">
      <c r="N37" s="104"/>
    </row>
    <row r="38">
      <c r="N38" s="104"/>
    </row>
    <row r="39">
      <c r="N39" s="104"/>
    </row>
    <row r="40">
      <c r="N40" s="104"/>
    </row>
    <row r="41">
      <c r="N41" s="104"/>
    </row>
    <row r="42">
      <c r="N42" s="104"/>
    </row>
    <row r="43">
      <c r="N43" s="104"/>
    </row>
    <row r="44">
      <c r="N44" s="104"/>
    </row>
    <row r="45">
      <c r="N45" s="104"/>
    </row>
    <row r="46">
      <c r="N46" s="104"/>
    </row>
    <row r="47">
      <c r="N47" s="104"/>
    </row>
  </sheetData>
  <mergeCells count="2">
    <mergeCell ref="B17:C17"/>
    <mergeCell ref="D17:E17"/>
  </mergeCells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0.0"/>
    <col customWidth="1" min="4" max="4" width="18.5"/>
  </cols>
  <sheetData>
    <row r="3">
      <c r="B3" s="38" t="s">
        <v>1</v>
      </c>
      <c r="C3" s="38" t="s">
        <v>17</v>
      </c>
      <c r="D3" s="38" t="s">
        <v>1</v>
      </c>
      <c r="E3" s="38" t="s">
        <v>17</v>
      </c>
    </row>
    <row r="4">
      <c r="B4" s="102">
        <v>44774.0</v>
      </c>
      <c r="C4" s="103">
        <v>800.0</v>
      </c>
      <c r="D4" s="9">
        <v>44790.0</v>
      </c>
      <c r="E4" s="10">
        <v>490.0</v>
      </c>
    </row>
    <row r="5">
      <c r="B5" s="102">
        <v>44775.0</v>
      </c>
      <c r="C5" s="103">
        <v>400.0</v>
      </c>
      <c r="D5" s="9">
        <v>44791.0</v>
      </c>
      <c r="E5" s="10">
        <v>500.0</v>
      </c>
    </row>
    <row r="6">
      <c r="B6" s="9">
        <v>44776.0</v>
      </c>
      <c r="C6" s="10">
        <v>480.0</v>
      </c>
      <c r="D6" s="9">
        <v>44792.0</v>
      </c>
      <c r="E6" s="10">
        <v>540.0</v>
      </c>
    </row>
    <row r="7">
      <c r="B7" s="102">
        <v>44777.0</v>
      </c>
      <c r="C7" s="103">
        <v>320.0</v>
      </c>
      <c r="D7" s="9">
        <v>44793.0</v>
      </c>
      <c r="E7" s="10">
        <v>550.0</v>
      </c>
    </row>
    <row r="8">
      <c r="B8" s="9">
        <v>44778.0</v>
      </c>
      <c r="C8" s="10">
        <v>310.0</v>
      </c>
      <c r="D8" s="9">
        <v>44795.0</v>
      </c>
      <c r="E8" s="10">
        <v>770.0</v>
      </c>
    </row>
    <row r="9">
      <c r="B9" s="9">
        <v>44779.0</v>
      </c>
      <c r="C9" s="10">
        <v>350.0</v>
      </c>
      <c r="D9" s="9">
        <v>44796.0</v>
      </c>
      <c r="E9" s="10">
        <v>280.0</v>
      </c>
      <c r="K9" s="63"/>
    </row>
    <row r="10">
      <c r="B10" s="9">
        <v>44781.0</v>
      </c>
      <c r="C10" s="10">
        <v>820.0</v>
      </c>
      <c r="D10" s="9">
        <v>44797.0</v>
      </c>
      <c r="E10" s="10">
        <v>300.0</v>
      </c>
    </row>
    <row r="11">
      <c r="B11" s="9">
        <v>44782.0</v>
      </c>
      <c r="C11" s="10">
        <v>460.0</v>
      </c>
      <c r="D11" s="9">
        <v>44798.0</v>
      </c>
      <c r="E11" s="10">
        <v>620.0</v>
      </c>
    </row>
    <row r="12">
      <c r="B12" s="9">
        <v>44783.0</v>
      </c>
      <c r="C12" s="10">
        <v>390.0</v>
      </c>
      <c r="D12" s="9">
        <v>44799.0</v>
      </c>
      <c r="E12" s="10">
        <v>360.0</v>
      </c>
    </row>
    <row r="13">
      <c r="B13" s="9">
        <v>44784.0</v>
      </c>
      <c r="C13" s="10">
        <v>380.0</v>
      </c>
      <c r="D13" s="9">
        <v>44800.0</v>
      </c>
      <c r="E13" s="10">
        <v>580.0</v>
      </c>
    </row>
    <row r="14">
      <c r="B14" s="9">
        <v>44785.0</v>
      </c>
      <c r="C14" s="10">
        <v>480.0</v>
      </c>
      <c r="D14" s="9">
        <v>44802.0</v>
      </c>
      <c r="E14" s="10">
        <v>1140.0</v>
      </c>
    </row>
    <row r="15">
      <c r="B15" s="9">
        <v>44786.0</v>
      </c>
      <c r="C15" s="10">
        <v>420.0</v>
      </c>
      <c r="D15" s="9">
        <v>44803.0</v>
      </c>
      <c r="E15" s="10">
        <v>310.0</v>
      </c>
    </row>
    <row r="16">
      <c r="B16" s="9">
        <v>44788.0</v>
      </c>
      <c r="C16" s="10">
        <v>760.0</v>
      </c>
      <c r="D16" s="9">
        <v>44804.0</v>
      </c>
      <c r="E16" s="10">
        <v>300.0</v>
      </c>
    </row>
    <row r="17">
      <c r="B17" s="9">
        <v>44789.0</v>
      </c>
      <c r="C17" s="10">
        <v>280.0</v>
      </c>
      <c r="D17" s="9"/>
      <c r="E17" s="10"/>
    </row>
    <row r="18">
      <c r="B18" s="59" t="s">
        <v>15</v>
      </c>
      <c r="C18" s="60"/>
      <c r="D18" s="73">
        <f>SUM(C4:C17) + SUM(E4:E17)</f>
        <v>13390</v>
      </c>
      <c r="E18" s="60"/>
      <c r="G18" s="77" t="s">
        <v>19</v>
      </c>
      <c r="H18" s="78">
        <v>5000.0</v>
      </c>
      <c r="I18" s="79">
        <v>1550.0</v>
      </c>
    </row>
    <row r="19">
      <c r="G19" s="78" t="s">
        <v>21</v>
      </c>
      <c r="H19" s="92">
        <f>D18-H18</f>
        <v>8390</v>
      </c>
      <c r="I19" s="99">
        <f>H19*0.25</f>
        <v>2097.5</v>
      </c>
    </row>
    <row r="20">
      <c r="G20" s="77" t="s">
        <v>23</v>
      </c>
      <c r="H20" s="92"/>
      <c r="I20" s="99">
        <f>I18+I19</f>
        <v>3647.5</v>
      </c>
    </row>
    <row r="21">
      <c r="G21" s="78" t="s">
        <v>24</v>
      </c>
      <c r="H21" s="92"/>
      <c r="I21" s="99">
        <f>I20*0.043</f>
        <v>156.8425</v>
      </c>
    </row>
    <row r="22">
      <c r="G22" s="77" t="s">
        <v>22</v>
      </c>
      <c r="H22" s="92"/>
      <c r="I22" s="99">
        <f>I20-I21</f>
        <v>3490.6575</v>
      </c>
    </row>
    <row r="23">
      <c r="N23" s="104"/>
    </row>
    <row r="24">
      <c r="N24" s="104"/>
    </row>
    <row r="25">
      <c r="N25" s="104"/>
    </row>
    <row r="26">
      <c r="N26" s="104"/>
    </row>
    <row r="27">
      <c r="N27" s="104"/>
    </row>
    <row r="28">
      <c r="N28" s="104"/>
    </row>
    <row r="29">
      <c r="N29" s="104"/>
    </row>
    <row r="30">
      <c r="N30" s="104"/>
    </row>
    <row r="31">
      <c r="N31" s="104"/>
    </row>
    <row r="32">
      <c r="N32" s="104"/>
    </row>
    <row r="33">
      <c r="N33" s="104"/>
    </row>
    <row r="34">
      <c r="N34" s="104"/>
    </row>
    <row r="35">
      <c r="N35" s="104"/>
    </row>
    <row r="36">
      <c r="N36" s="104"/>
    </row>
    <row r="37">
      <c r="N37" s="104"/>
    </row>
    <row r="38">
      <c r="N38" s="104"/>
    </row>
    <row r="39">
      <c r="N39" s="104"/>
    </row>
    <row r="40">
      <c r="N40" s="104"/>
    </row>
    <row r="41">
      <c r="N41" s="104"/>
    </row>
    <row r="42">
      <c r="N42" s="104"/>
    </row>
    <row r="43">
      <c r="N43" s="104"/>
    </row>
    <row r="44">
      <c r="N44" s="104"/>
    </row>
    <row r="45">
      <c r="N45" s="104"/>
    </row>
    <row r="46">
      <c r="N46" s="104"/>
    </row>
    <row r="47">
      <c r="N47" s="104"/>
    </row>
    <row r="48">
      <c r="N48" s="104"/>
    </row>
  </sheetData>
  <mergeCells count="2">
    <mergeCell ref="B18:C18"/>
    <mergeCell ref="D18:E18"/>
  </mergeCells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0.0"/>
    <col customWidth="1" min="4" max="4" width="18.5"/>
  </cols>
  <sheetData>
    <row r="3">
      <c r="B3" s="38" t="s">
        <v>1</v>
      </c>
      <c r="C3" s="38" t="s">
        <v>17</v>
      </c>
      <c r="D3" s="38" t="s">
        <v>1</v>
      </c>
      <c r="E3" s="38" t="s">
        <v>17</v>
      </c>
    </row>
    <row r="4">
      <c r="B4" s="102">
        <v>44806.0</v>
      </c>
      <c r="C4" s="103">
        <v>440.0</v>
      </c>
      <c r="D4" s="9">
        <v>44821.0</v>
      </c>
      <c r="E4" s="10">
        <v>320.0</v>
      </c>
    </row>
    <row r="5">
      <c r="B5" s="102">
        <v>44807.0</v>
      </c>
      <c r="C5" s="103">
        <v>310.0</v>
      </c>
      <c r="D5" s="9">
        <v>44823.0</v>
      </c>
      <c r="E5" s="10">
        <v>780.0</v>
      </c>
    </row>
    <row r="6">
      <c r="B6" s="102">
        <v>44809.0</v>
      </c>
      <c r="C6" s="10">
        <v>970.0</v>
      </c>
      <c r="D6" s="9">
        <v>44824.0</v>
      </c>
      <c r="E6" s="10">
        <v>380.0</v>
      </c>
    </row>
    <row r="7">
      <c r="B7" s="102">
        <v>44810.0</v>
      </c>
      <c r="C7" s="103">
        <v>450.0</v>
      </c>
      <c r="D7" s="9">
        <v>44825.0</v>
      </c>
      <c r="E7" s="10">
        <v>300.0</v>
      </c>
    </row>
    <row r="8">
      <c r="B8" s="102">
        <v>44811.0</v>
      </c>
      <c r="C8" s="10">
        <v>490.0</v>
      </c>
      <c r="D8" s="9">
        <v>44826.0</v>
      </c>
      <c r="E8" s="10">
        <v>760.0</v>
      </c>
    </row>
    <row r="9">
      <c r="B9" s="102">
        <v>44812.0</v>
      </c>
      <c r="C9" s="10">
        <v>290.0</v>
      </c>
      <c r="D9" s="9">
        <v>44827.0</v>
      </c>
      <c r="E9" s="10">
        <v>290.0</v>
      </c>
      <c r="K9" s="63"/>
    </row>
    <row r="10">
      <c r="B10" s="102">
        <v>44813.0</v>
      </c>
      <c r="C10" s="10">
        <v>440.0</v>
      </c>
      <c r="D10" s="9">
        <v>44828.0</v>
      </c>
      <c r="E10" s="10">
        <v>350.0</v>
      </c>
    </row>
    <row r="11">
      <c r="B11" s="102">
        <v>44814.0</v>
      </c>
      <c r="C11" s="10">
        <v>380.0</v>
      </c>
      <c r="D11" s="9">
        <v>44830.0</v>
      </c>
      <c r="E11" s="10">
        <v>990.0</v>
      </c>
    </row>
    <row r="12">
      <c r="B12" s="102">
        <v>44816.0</v>
      </c>
      <c r="C12" s="10">
        <v>590.0</v>
      </c>
      <c r="D12" s="9">
        <v>44831.0</v>
      </c>
      <c r="E12" s="10">
        <v>250.0</v>
      </c>
    </row>
    <row r="13">
      <c r="B13" s="102">
        <v>44817.0</v>
      </c>
      <c r="C13" s="10">
        <v>620.0</v>
      </c>
      <c r="D13" s="9">
        <v>44832.0</v>
      </c>
      <c r="E13" s="10">
        <v>400.0</v>
      </c>
    </row>
    <row r="14">
      <c r="B14" s="102">
        <v>44818.0</v>
      </c>
      <c r="C14" s="10">
        <v>380.0</v>
      </c>
      <c r="D14" s="9">
        <v>44833.0</v>
      </c>
      <c r="E14" s="10">
        <v>280.0</v>
      </c>
    </row>
    <row r="15">
      <c r="B15" s="102">
        <v>44819.0</v>
      </c>
      <c r="C15" s="10">
        <v>320.0</v>
      </c>
      <c r="D15" s="9">
        <v>44834.0</v>
      </c>
      <c r="E15" s="10">
        <v>490.0</v>
      </c>
    </row>
    <row r="16">
      <c r="B16" s="102">
        <v>44820.0</v>
      </c>
      <c r="C16" s="10">
        <v>500.0</v>
      </c>
      <c r="D16" s="10" t="s">
        <v>25</v>
      </c>
      <c r="E16" s="10" t="s">
        <v>25</v>
      </c>
    </row>
    <row r="17">
      <c r="B17" s="59" t="s">
        <v>15</v>
      </c>
      <c r="C17" s="60"/>
      <c r="D17" s="73">
        <f>SUM(C4:C16) + SUM(E4:E16)</f>
        <v>11770</v>
      </c>
      <c r="E17" s="60"/>
      <c r="G17" s="77" t="s">
        <v>19</v>
      </c>
      <c r="H17" s="78">
        <v>5000.0</v>
      </c>
      <c r="I17" s="79">
        <v>1550.0</v>
      </c>
    </row>
    <row r="18">
      <c r="G18" s="78" t="s">
        <v>21</v>
      </c>
      <c r="H18" s="92">
        <f>D17-H17</f>
        <v>6770</v>
      </c>
      <c r="I18" s="99">
        <f>H18*0.25</f>
        <v>1692.5</v>
      </c>
    </row>
    <row r="19">
      <c r="G19" s="77" t="s">
        <v>23</v>
      </c>
      <c r="H19" s="92"/>
      <c r="I19" s="99">
        <f>I17+I18</f>
        <v>3242.5</v>
      </c>
    </row>
    <row r="20">
      <c r="G20" s="78" t="s">
        <v>24</v>
      </c>
      <c r="H20" s="92"/>
      <c r="I20" s="99">
        <f>I19*0.0434</f>
        <v>140.7245</v>
      </c>
    </row>
    <row r="21">
      <c r="G21" s="77" t="s">
        <v>22</v>
      </c>
      <c r="H21" s="92"/>
      <c r="I21" s="99">
        <f>I19-I20</f>
        <v>3101.7755</v>
      </c>
    </row>
    <row r="22">
      <c r="N22" s="104"/>
    </row>
    <row r="23">
      <c r="N23" s="104"/>
    </row>
    <row r="24">
      <c r="N24" s="104"/>
    </row>
    <row r="25">
      <c r="N25" s="104"/>
    </row>
    <row r="26">
      <c r="N26" s="104"/>
    </row>
    <row r="27">
      <c r="N27" s="104"/>
    </row>
    <row r="28">
      <c r="N28" s="104"/>
    </row>
    <row r="29">
      <c r="N29" s="104"/>
    </row>
    <row r="30">
      <c r="N30" s="104"/>
    </row>
    <row r="31">
      <c r="N31" s="104"/>
    </row>
    <row r="32">
      <c r="N32" s="104"/>
    </row>
    <row r="33">
      <c r="N33" s="104"/>
    </row>
    <row r="34">
      <c r="N34" s="104"/>
    </row>
    <row r="35">
      <c r="N35" s="104"/>
    </row>
    <row r="36">
      <c r="N36" s="104"/>
    </row>
    <row r="37">
      <c r="N37" s="104"/>
    </row>
    <row r="38">
      <c r="N38" s="104"/>
    </row>
    <row r="39">
      <c r="N39" s="104"/>
    </row>
    <row r="40">
      <c r="N40" s="104"/>
    </row>
    <row r="41">
      <c r="N41" s="104"/>
    </row>
    <row r="42">
      <c r="N42" s="104"/>
    </row>
    <row r="43">
      <c r="N43" s="104"/>
    </row>
    <row r="44">
      <c r="N44" s="104"/>
    </row>
    <row r="45">
      <c r="N45" s="104"/>
    </row>
    <row r="46">
      <c r="N46" s="104"/>
    </row>
    <row r="47">
      <c r="N47" s="104"/>
    </row>
  </sheetData>
  <mergeCells count="2">
    <mergeCell ref="B17:C17"/>
    <mergeCell ref="D17:E17"/>
  </mergeCells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0.0"/>
    <col customWidth="1" min="4" max="4" width="18.5"/>
  </cols>
  <sheetData>
    <row r="3">
      <c r="B3" s="38" t="s">
        <v>1</v>
      </c>
      <c r="C3" s="38" t="s">
        <v>17</v>
      </c>
      <c r="D3" s="38" t="s">
        <v>1</v>
      </c>
      <c r="E3" s="38" t="s">
        <v>17</v>
      </c>
    </row>
    <row r="4">
      <c r="B4" s="102">
        <v>44835.0</v>
      </c>
      <c r="C4" s="103">
        <v>450.0</v>
      </c>
      <c r="D4" s="9">
        <v>44851.0</v>
      </c>
      <c r="E4" s="10">
        <v>890.0</v>
      </c>
    </row>
    <row r="5">
      <c r="B5" s="102">
        <v>44837.0</v>
      </c>
      <c r="C5" s="103">
        <v>940.0</v>
      </c>
      <c r="D5" s="9">
        <v>44852.0</v>
      </c>
      <c r="E5" s="10">
        <v>350.0</v>
      </c>
    </row>
    <row r="6">
      <c r="B6" s="102">
        <v>44838.0</v>
      </c>
      <c r="C6" s="10">
        <v>380.0</v>
      </c>
      <c r="D6" s="9">
        <v>44853.0</v>
      </c>
      <c r="E6" s="10">
        <v>440.0</v>
      </c>
    </row>
    <row r="7">
      <c r="B7" s="102">
        <v>44839.0</v>
      </c>
      <c r="C7" s="103">
        <v>410.0</v>
      </c>
      <c r="D7" s="9">
        <v>44854.0</v>
      </c>
      <c r="E7" s="10">
        <v>610.0</v>
      </c>
    </row>
    <row r="8">
      <c r="B8" s="102">
        <v>44840.0</v>
      </c>
      <c r="C8" s="10">
        <v>350.0</v>
      </c>
      <c r="D8" s="9">
        <v>44855.0</v>
      </c>
      <c r="E8" s="10">
        <v>660.0</v>
      </c>
    </row>
    <row r="9">
      <c r="B9" s="102">
        <v>44841.0</v>
      </c>
      <c r="C9" s="10">
        <v>510.0</v>
      </c>
      <c r="D9" s="9">
        <v>44856.0</v>
      </c>
      <c r="E9" s="10">
        <v>70.0</v>
      </c>
      <c r="K9" s="63"/>
    </row>
    <row r="10">
      <c r="B10" s="102">
        <v>44842.0</v>
      </c>
      <c r="C10" s="10">
        <v>480.0</v>
      </c>
      <c r="D10" s="9">
        <v>44858.0</v>
      </c>
      <c r="E10" s="10">
        <v>1120.0</v>
      </c>
    </row>
    <row r="11">
      <c r="B11" s="102">
        <v>44844.0</v>
      </c>
      <c r="C11" s="10">
        <v>1000.0</v>
      </c>
      <c r="D11" s="9">
        <v>44859.0</v>
      </c>
      <c r="E11" s="10">
        <v>230.0</v>
      </c>
    </row>
    <row r="12">
      <c r="B12" s="102">
        <v>44845.0</v>
      </c>
      <c r="C12" s="10">
        <v>320.0</v>
      </c>
      <c r="D12" s="9">
        <v>44860.0</v>
      </c>
      <c r="E12" s="10">
        <v>530.0</v>
      </c>
    </row>
    <row r="13">
      <c r="B13" s="102">
        <v>44846.0</v>
      </c>
      <c r="C13" s="10">
        <v>260.0</v>
      </c>
      <c r="D13" s="9">
        <v>44861.0</v>
      </c>
      <c r="E13" s="10">
        <v>320.0</v>
      </c>
    </row>
    <row r="14">
      <c r="B14" s="102">
        <v>44847.0</v>
      </c>
      <c r="C14" s="10">
        <v>370.0</v>
      </c>
      <c r="D14" s="9">
        <v>44862.0</v>
      </c>
      <c r="E14" s="10">
        <v>380.0</v>
      </c>
    </row>
    <row r="15">
      <c r="B15" s="102">
        <v>44848.0</v>
      </c>
      <c r="C15" s="10">
        <v>400.0</v>
      </c>
      <c r="D15" s="9">
        <v>44863.0</v>
      </c>
      <c r="E15" s="10">
        <v>410.0</v>
      </c>
    </row>
    <row r="16">
      <c r="B16" s="102">
        <v>44849.0</v>
      </c>
      <c r="C16" s="10">
        <v>430.0</v>
      </c>
      <c r="D16" s="105">
        <v>44865.0</v>
      </c>
      <c r="E16" s="10">
        <v>820.0</v>
      </c>
    </row>
    <row r="17">
      <c r="B17" s="59" t="s">
        <v>15</v>
      </c>
      <c r="C17" s="60"/>
      <c r="D17" s="73">
        <f>SUM(C4:C16) + SUM(E4:E16)</f>
        <v>13130</v>
      </c>
      <c r="E17" s="60"/>
      <c r="G17" s="77" t="s">
        <v>19</v>
      </c>
      <c r="H17" s="78">
        <v>5000.0</v>
      </c>
      <c r="I17" s="79">
        <v>1550.0</v>
      </c>
    </row>
    <row r="18">
      <c r="G18" s="78" t="s">
        <v>21</v>
      </c>
      <c r="H18" s="92">
        <f>D17-H17</f>
        <v>8130</v>
      </c>
      <c r="I18" s="99">
        <f>H18*0.25</f>
        <v>2032.5</v>
      </c>
    </row>
    <row r="19">
      <c r="G19" s="77" t="s">
        <v>23</v>
      </c>
      <c r="H19" s="92"/>
      <c r="I19" s="99">
        <f>I17+I18</f>
        <v>3582.5</v>
      </c>
    </row>
    <row r="20">
      <c r="G20" s="78" t="s">
        <v>24</v>
      </c>
      <c r="H20" s="92"/>
      <c r="I20" s="99">
        <f>I19*0.0447</f>
        <v>160.13775</v>
      </c>
    </row>
    <row r="21">
      <c r="G21" s="77" t="s">
        <v>22</v>
      </c>
      <c r="H21" s="92"/>
      <c r="I21" s="99">
        <f>I19-I20</f>
        <v>3422.36225</v>
      </c>
    </row>
    <row r="22">
      <c r="N22" s="104"/>
    </row>
    <row r="23">
      <c r="N23" s="104"/>
    </row>
    <row r="24">
      <c r="N24" s="104"/>
    </row>
    <row r="25">
      <c r="N25" s="104"/>
    </row>
    <row r="26">
      <c r="N26" s="104"/>
    </row>
    <row r="27">
      <c r="N27" s="104"/>
    </row>
    <row r="28">
      <c r="N28" s="104"/>
    </row>
    <row r="29">
      <c r="N29" s="104"/>
    </row>
    <row r="30">
      <c r="N30" s="104"/>
    </row>
    <row r="31">
      <c r="N31" s="104"/>
    </row>
    <row r="32">
      <c r="N32" s="104"/>
    </row>
    <row r="33">
      <c r="N33" s="104"/>
    </row>
    <row r="34">
      <c r="N34" s="104"/>
    </row>
    <row r="35">
      <c r="N35" s="104"/>
    </row>
    <row r="36">
      <c r="N36" s="104"/>
    </row>
    <row r="37">
      <c r="N37" s="104"/>
    </row>
    <row r="38">
      <c r="N38" s="104"/>
    </row>
    <row r="39">
      <c r="N39" s="104"/>
    </row>
    <row r="40">
      <c r="N40" s="104"/>
    </row>
    <row r="41">
      <c r="N41" s="104"/>
    </row>
    <row r="42">
      <c r="N42" s="104"/>
    </row>
    <row r="43">
      <c r="N43" s="104"/>
    </row>
    <row r="44">
      <c r="N44" s="104"/>
    </row>
    <row r="45">
      <c r="N45" s="104"/>
    </row>
    <row r="46">
      <c r="N46" s="104"/>
    </row>
    <row r="47">
      <c r="N47" s="104"/>
    </row>
  </sheetData>
  <mergeCells count="2">
    <mergeCell ref="B17:C17"/>
    <mergeCell ref="D17:E17"/>
  </mergeCells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0.0"/>
    <col customWidth="1" min="4" max="4" width="18.5"/>
  </cols>
  <sheetData>
    <row r="3">
      <c r="B3" s="38" t="s">
        <v>1</v>
      </c>
      <c r="C3" s="38" t="s">
        <v>17</v>
      </c>
      <c r="D3" s="38" t="s">
        <v>1</v>
      </c>
      <c r="E3" s="38" t="s">
        <v>17</v>
      </c>
    </row>
    <row r="4">
      <c r="B4" s="101">
        <v>44866.0</v>
      </c>
      <c r="C4" s="103">
        <v>360.0</v>
      </c>
      <c r="D4" s="101">
        <v>44881.0</v>
      </c>
      <c r="E4" s="10">
        <v>500.0</v>
      </c>
    </row>
    <row r="5">
      <c r="B5" s="101">
        <v>44867.0</v>
      </c>
      <c r="C5" s="103">
        <v>430.0</v>
      </c>
      <c r="D5" s="101">
        <v>44882.0</v>
      </c>
      <c r="E5" s="10">
        <v>170.0</v>
      </c>
    </row>
    <row r="6">
      <c r="B6" s="101">
        <v>44868.0</v>
      </c>
      <c r="C6" s="10">
        <v>410.0</v>
      </c>
      <c r="D6" s="101">
        <v>44883.0</v>
      </c>
      <c r="E6" s="10">
        <v>480.0</v>
      </c>
    </row>
    <row r="7">
      <c r="B7" s="101">
        <v>44869.0</v>
      </c>
      <c r="C7" s="103">
        <v>320.0</v>
      </c>
      <c r="D7" s="101">
        <v>44884.0</v>
      </c>
      <c r="E7" s="10">
        <v>300.0</v>
      </c>
    </row>
    <row r="8">
      <c r="B8" s="101">
        <v>44870.0</v>
      </c>
      <c r="C8" s="10">
        <v>430.0</v>
      </c>
      <c r="D8" s="101">
        <v>44886.0</v>
      </c>
      <c r="E8" s="10">
        <v>980.0</v>
      </c>
    </row>
    <row r="9">
      <c r="B9" s="101">
        <v>44872.0</v>
      </c>
      <c r="C9" s="10">
        <v>940.0</v>
      </c>
      <c r="D9" s="101">
        <v>44887.0</v>
      </c>
      <c r="E9" s="10">
        <v>400.0</v>
      </c>
      <c r="K9" s="63"/>
    </row>
    <row r="10">
      <c r="B10" s="101">
        <v>44873.0</v>
      </c>
      <c r="C10" s="10">
        <v>440.0</v>
      </c>
      <c r="D10" s="101">
        <v>44888.0</v>
      </c>
      <c r="E10" s="10">
        <v>210.0</v>
      </c>
    </row>
    <row r="11">
      <c r="B11" s="101">
        <v>44874.0</v>
      </c>
      <c r="C11" s="10">
        <v>520.0</v>
      </c>
      <c r="D11" s="101">
        <v>44889.0</v>
      </c>
      <c r="E11" s="10">
        <v>730.0</v>
      </c>
    </row>
    <row r="12">
      <c r="B12" s="101">
        <v>44875.0</v>
      </c>
      <c r="C12" s="10">
        <v>400.0</v>
      </c>
      <c r="D12" s="101">
        <v>44890.0</v>
      </c>
      <c r="E12" s="10">
        <v>320.0</v>
      </c>
    </row>
    <row r="13">
      <c r="B13" s="101">
        <v>44876.0</v>
      </c>
      <c r="C13" s="10">
        <v>180.0</v>
      </c>
      <c r="D13" s="101">
        <v>44891.0</v>
      </c>
      <c r="E13" s="10">
        <v>500.0</v>
      </c>
      <c r="M13" s="106"/>
    </row>
    <row r="14">
      <c r="B14" s="101">
        <v>44877.0</v>
      </c>
      <c r="C14" s="10">
        <v>600.0</v>
      </c>
      <c r="D14" s="101">
        <v>44893.0</v>
      </c>
      <c r="E14" s="10">
        <v>700.0</v>
      </c>
    </row>
    <row r="15">
      <c r="B15" s="101">
        <v>44879.0</v>
      </c>
      <c r="C15" s="10">
        <v>870.0</v>
      </c>
      <c r="D15" s="101">
        <v>44894.0</v>
      </c>
      <c r="E15" s="10">
        <v>470.0</v>
      </c>
    </row>
    <row r="16">
      <c r="B16" s="101">
        <v>44880.0</v>
      </c>
      <c r="C16" s="10">
        <v>390.0</v>
      </c>
      <c r="D16" s="101">
        <v>44895.0</v>
      </c>
      <c r="E16" s="10">
        <v>320.0</v>
      </c>
    </row>
    <row r="17">
      <c r="B17" s="59" t="s">
        <v>15</v>
      </c>
      <c r="C17" s="60"/>
      <c r="D17" s="73">
        <f>SUM(C4:C16) + SUM(E4:E16)</f>
        <v>12370</v>
      </c>
      <c r="E17" s="60"/>
      <c r="G17" s="77" t="s">
        <v>19</v>
      </c>
      <c r="H17" s="78">
        <v>5000.0</v>
      </c>
      <c r="I17" s="79">
        <v>1550.0</v>
      </c>
    </row>
    <row r="18">
      <c r="G18" s="78" t="s">
        <v>21</v>
      </c>
      <c r="H18" s="92">
        <f>D17-H17</f>
        <v>7370</v>
      </c>
      <c r="I18" s="99">
        <f>H18*0.25</f>
        <v>1842.5</v>
      </c>
    </row>
    <row r="19">
      <c r="G19" s="77" t="s">
        <v>23</v>
      </c>
      <c r="H19" s="92"/>
      <c r="I19" s="99">
        <f>I17+I18</f>
        <v>3392.5</v>
      </c>
    </row>
    <row r="20">
      <c r="G20" s="78" t="s">
        <v>24</v>
      </c>
      <c r="H20" s="92"/>
      <c r="I20" s="99">
        <f>I19*0.0442</f>
        <v>149.9485</v>
      </c>
      <c r="M20" s="106"/>
    </row>
    <row r="21">
      <c r="G21" s="77" t="s">
        <v>22</v>
      </c>
      <c r="H21" s="92"/>
      <c r="I21" s="99">
        <f>I19-I20</f>
        <v>3242.5515</v>
      </c>
    </row>
    <row r="22">
      <c r="N22" s="104"/>
    </row>
    <row r="23">
      <c r="N23" s="104"/>
    </row>
    <row r="24">
      <c r="N24" s="104"/>
    </row>
    <row r="25">
      <c r="N25" s="104"/>
    </row>
    <row r="26">
      <c r="N26" s="104"/>
    </row>
    <row r="27">
      <c r="M27" s="106"/>
      <c r="N27" s="104"/>
    </row>
    <row r="28">
      <c r="N28" s="104"/>
    </row>
    <row r="29">
      <c r="N29" s="104"/>
    </row>
    <row r="30">
      <c r="N30" s="104"/>
    </row>
    <row r="31">
      <c r="N31" s="104"/>
    </row>
    <row r="32">
      <c r="N32" s="104"/>
    </row>
    <row r="33">
      <c r="N33" s="104"/>
    </row>
    <row r="34">
      <c r="M34" s="106"/>
      <c r="N34" s="104"/>
    </row>
    <row r="35">
      <c r="N35" s="104"/>
    </row>
    <row r="36">
      <c r="N36" s="104"/>
    </row>
    <row r="37">
      <c r="N37" s="104"/>
    </row>
    <row r="38">
      <c r="M38" s="106"/>
      <c r="N38" s="104"/>
    </row>
    <row r="39">
      <c r="M39" s="106"/>
      <c r="N39" s="104"/>
    </row>
    <row r="40">
      <c r="M40" s="106"/>
      <c r="N40" s="104"/>
    </row>
    <row r="41">
      <c r="N41" s="104"/>
    </row>
    <row r="42">
      <c r="N42" s="104"/>
    </row>
    <row r="43">
      <c r="N43" s="104"/>
    </row>
    <row r="44">
      <c r="N44" s="104"/>
    </row>
    <row r="45">
      <c r="N45" s="104"/>
    </row>
    <row r="46">
      <c r="N46" s="104"/>
    </row>
    <row r="47">
      <c r="N47" s="104"/>
    </row>
  </sheetData>
  <mergeCells count="2">
    <mergeCell ref="B17:C17"/>
    <mergeCell ref="D17:E17"/>
  </mergeCells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0.0"/>
    <col customWidth="1" min="4" max="4" width="18.5"/>
  </cols>
  <sheetData>
    <row r="3">
      <c r="B3" s="38" t="s">
        <v>1</v>
      </c>
      <c r="C3" s="38" t="s">
        <v>17</v>
      </c>
      <c r="D3" s="38" t="s">
        <v>1</v>
      </c>
      <c r="E3" s="38" t="s">
        <v>17</v>
      </c>
    </row>
    <row r="4">
      <c r="B4" s="101">
        <v>44896.0</v>
      </c>
      <c r="C4" s="103">
        <v>480.0</v>
      </c>
      <c r="D4" s="101">
        <v>44912.0</v>
      </c>
      <c r="E4" s="10">
        <v>310.0</v>
      </c>
    </row>
    <row r="5">
      <c r="B5" s="101">
        <v>44897.0</v>
      </c>
      <c r="C5" s="103">
        <v>450.0</v>
      </c>
      <c r="D5" s="101">
        <v>44914.0</v>
      </c>
      <c r="E5" s="10">
        <v>870.0</v>
      </c>
    </row>
    <row r="6">
      <c r="B6" s="101">
        <v>44898.0</v>
      </c>
      <c r="C6" s="10">
        <v>370.0</v>
      </c>
      <c r="D6" s="101">
        <v>44915.0</v>
      </c>
      <c r="E6" s="10">
        <v>400.0</v>
      </c>
      <c r="O6" s="106"/>
    </row>
    <row r="7">
      <c r="B7" s="101">
        <v>44900.0</v>
      </c>
      <c r="C7" s="103">
        <v>430.0</v>
      </c>
      <c r="D7" s="101">
        <v>44916.0</v>
      </c>
      <c r="E7" s="10">
        <v>320.0</v>
      </c>
      <c r="O7" s="106"/>
    </row>
    <row r="8">
      <c r="B8" s="101">
        <v>44901.0</v>
      </c>
      <c r="C8" s="10">
        <v>330.0</v>
      </c>
      <c r="D8" s="101">
        <v>44917.0</v>
      </c>
      <c r="E8" s="10">
        <v>290.0</v>
      </c>
      <c r="O8" s="106"/>
    </row>
    <row r="9">
      <c r="B9" s="101">
        <v>44902.0</v>
      </c>
      <c r="C9" s="10">
        <v>360.0</v>
      </c>
      <c r="D9" s="101">
        <v>44918.0</v>
      </c>
      <c r="E9" s="10">
        <v>500.0</v>
      </c>
      <c r="K9" s="63"/>
      <c r="O9" s="106"/>
    </row>
    <row r="10">
      <c r="B10" s="101">
        <v>44903.0</v>
      </c>
      <c r="C10" s="10">
        <v>340.0</v>
      </c>
      <c r="D10" s="101">
        <v>44919.0</v>
      </c>
      <c r="E10" s="10">
        <v>350.0</v>
      </c>
      <c r="O10" s="106"/>
    </row>
    <row r="11">
      <c r="B11" s="101">
        <v>44904.0</v>
      </c>
      <c r="C11" s="10">
        <v>610.0</v>
      </c>
      <c r="D11" s="107">
        <v>44921.0</v>
      </c>
      <c r="E11" s="10">
        <v>520.0</v>
      </c>
      <c r="O11" s="106"/>
    </row>
    <row r="12">
      <c r="B12" s="101">
        <v>44905.0</v>
      </c>
      <c r="C12" s="10">
        <v>380.0</v>
      </c>
      <c r="D12" s="101">
        <v>44922.0</v>
      </c>
      <c r="E12" s="10">
        <v>600.0</v>
      </c>
      <c r="O12" s="106"/>
    </row>
    <row r="13">
      <c r="B13" s="101">
        <v>44907.0</v>
      </c>
      <c r="C13" s="10">
        <v>610.0</v>
      </c>
      <c r="D13" s="101">
        <v>44923.0</v>
      </c>
      <c r="E13" s="10">
        <v>670.0</v>
      </c>
      <c r="M13" s="106"/>
      <c r="O13" s="106"/>
    </row>
    <row r="14">
      <c r="B14" s="101">
        <v>44908.0</v>
      </c>
      <c r="C14" s="10">
        <v>440.0</v>
      </c>
      <c r="D14" s="101">
        <v>44924.0</v>
      </c>
      <c r="E14" s="10">
        <v>200.0</v>
      </c>
      <c r="O14" s="106"/>
    </row>
    <row r="15">
      <c r="B15" s="101">
        <v>44909.0</v>
      </c>
      <c r="C15" s="10">
        <v>370.0</v>
      </c>
      <c r="D15" s="101">
        <v>44925.0</v>
      </c>
      <c r="E15" s="10">
        <v>610.0</v>
      </c>
      <c r="O15" s="106"/>
    </row>
    <row r="16">
      <c r="B16" s="101">
        <v>44910.0</v>
      </c>
      <c r="C16" s="10">
        <v>320.0</v>
      </c>
      <c r="D16" s="101">
        <v>44926.0</v>
      </c>
      <c r="E16" s="10">
        <v>410.0</v>
      </c>
      <c r="O16" s="106"/>
    </row>
    <row r="17">
      <c r="B17" s="101">
        <v>44911.0</v>
      </c>
      <c r="C17" s="10">
        <v>510.0</v>
      </c>
      <c r="D17" s="98" t="s">
        <v>25</v>
      </c>
      <c r="E17" s="10" t="s">
        <v>25</v>
      </c>
      <c r="O17" s="106"/>
    </row>
    <row r="18">
      <c r="B18" s="59" t="s">
        <v>15</v>
      </c>
      <c r="C18" s="60"/>
      <c r="D18" s="73">
        <f>SUM(C4:C16) + SUM(E4:E16)</f>
        <v>11540</v>
      </c>
      <c r="E18" s="60"/>
      <c r="G18" s="77" t="s">
        <v>19</v>
      </c>
      <c r="H18" s="78">
        <v>5000.0</v>
      </c>
      <c r="I18" s="79">
        <v>1550.0</v>
      </c>
      <c r="O18" s="106"/>
    </row>
    <row r="19">
      <c r="G19" s="78" t="s">
        <v>21</v>
      </c>
      <c r="H19" s="92">
        <f>D18-H18</f>
        <v>6540</v>
      </c>
      <c r="I19" s="99">
        <f>H19*0.25</f>
        <v>1635</v>
      </c>
      <c r="O19" s="106"/>
    </row>
    <row r="20">
      <c r="G20" s="77" t="s">
        <v>23</v>
      </c>
      <c r="H20" s="92"/>
      <c r="I20" s="99">
        <f>I18+I19</f>
        <v>3185</v>
      </c>
      <c r="O20" s="106"/>
    </row>
    <row r="21">
      <c r="G21" s="78" t="s">
        <v>24</v>
      </c>
      <c r="H21" s="92"/>
      <c r="I21" s="99">
        <f>I20*0.0446</f>
        <v>142.051</v>
      </c>
      <c r="M21" s="106"/>
      <c r="O21" s="106"/>
    </row>
    <row r="22">
      <c r="G22" s="77" t="s">
        <v>22</v>
      </c>
      <c r="H22" s="92"/>
      <c r="I22" s="99">
        <f>I20-I21</f>
        <v>3042.949</v>
      </c>
      <c r="O22" s="106"/>
    </row>
    <row r="23">
      <c r="N23" s="104"/>
      <c r="O23" s="106"/>
    </row>
    <row r="24">
      <c r="N24" s="104"/>
      <c r="O24" s="106"/>
    </row>
    <row r="25">
      <c r="N25" s="104"/>
      <c r="O25" s="106"/>
    </row>
    <row r="26">
      <c r="N26" s="104"/>
      <c r="O26" s="106"/>
    </row>
    <row r="27">
      <c r="N27" s="104"/>
      <c r="O27" s="106"/>
    </row>
    <row r="28">
      <c r="M28" s="106"/>
      <c r="N28" s="104"/>
      <c r="O28" s="106"/>
    </row>
    <row r="29">
      <c r="N29" s="104"/>
      <c r="O29" s="106"/>
    </row>
    <row r="30">
      <c r="N30" s="104"/>
      <c r="O30" s="106"/>
    </row>
    <row r="31">
      <c r="N31" s="104"/>
      <c r="O31" s="106"/>
    </row>
    <row r="32">
      <c r="N32" s="104"/>
      <c r="O32" s="106"/>
    </row>
    <row r="33">
      <c r="N33" s="104"/>
      <c r="O33" s="106"/>
    </row>
    <row r="34">
      <c r="N34" s="104"/>
      <c r="O34" s="106"/>
    </row>
    <row r="35">
      <c r="M35" s="106"/>
      <c r="N35" s="104"/>
      <c r="O35" s="106"/>
    </row>
    <row r="36">
      <c r="N36" s="104"/>
      <c r="O36" s="106"/>
    </row>
    <row r="37">
      <c r="N37" s="104"/>
      <c r="O37" s="106"/>
    </row>
    <row r="38">
      <c r="N38" s="104"/>
    </row>
    <row r="39">
      <c r="M39" s="106"/>
      <c r="N39" s="104"/>
    </row>
    <row r="40">
      <c r="M40" s="106"/>
      <c r="N40" s="104"/>
    </row>
    <row r="41">
      <c r="M41" s="106"/>
      <c r="N41" s="104"/>
    </row>
    <row r="42">
      <c r="N42" s="104"/>
    </row>
    <row r="43">
      <c r="N43" s="104"/>
    </row>
    <row r="44">
      <c r="N44" s="104"/>
    </row>
    <row r="45">
      <c r="N45" s="104"/>
    </row>
    <row r="46">
      <c r="N46" s="104"/>
    </row>
    <row r="47">
      <c r="N47" s="104"/>
    </row>
    <row r="48">
      <c r="N48" s="104"/>
    </row>
  </sheetData>
  <mergeCells count="2">
    <mergeCell ref="B18:C18"/>
    <mergeCell ref="D18:E18"/>
  </mergeCells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0.0"/>
    <col customWidth="1" min="4" max="4" width="18.5"/>
  </cols>
  <sheetData>
    <row r="3">
      <c r="B3" s="38" t="s">
        <v>1</v>
      </c>
      <c r="C3" s="38" t="s">
        <v>17</v>
      </c>
      <c r="D3" s="38" t="s">
        <v>1</v>
      </c>
      <c r="E3" s="38" t="s">
        <v>17</v>
      </c>
    </row>
    <row r="4">
      <c r="B4" s="101">
        <v>44928.0</v>
      </c>
      <c r="C4" s="103">
        <v>320.0</v>
      </c>
      <c r="D4" s="101">
        <v>44943.0</v>
      </c>
      <c r="E4" s="10">
        <v>560.0</v>
      </c>
      <c r="N4" s="106"/>
    </row>
    <row r="5">
      <c r="B5" s="101">
        <v>44929.0</v>
      </c>
      <c r="C5" s="103">
        <v>530.0</v>
      </c>
      <c r="D5" s="101">
        <v>44944.0</v>
      </c>
      <c r="E5" s="10">
        <v>400.0</v>
      </c>
      <c r="N5" s="106"/>
    </row>
    <row r="6">
      <c r="B6" s="101">
        <v>44930.0</v>
      </c>
      <c r="C6" s="10">
        <v>250.0</v>
      </c>
      <c r="D6" s="101">
        <v>44945.0</v>
      </c>
      <c r="E6" s="10">
        <v>510.0</v>
      </c>
      <c r="N6" s="106"/>
      <c r="O6" s="106"/>
    </row>
    <row r="7">
      <c r="B7" s="101">
        <v>44931.0</v>
      </c>
      <c r="C7" s="103">
        <v>210.0</v>
      </c>
      <c r="D7" s="101">
        <v>44946.0</v>
      </c>
      <c r="E7" s="10">
        <v>420.0</v>
      </c>
      <c r="N7" s="106"/>
      <c r="O7" s="106"/>
    </row>
    <row r="8">
      <c r="B8" s="101">
        <v>44932.0</v>
      </c>
      <c r="C8" s="10">
        <v>530.0</v>
      </c>
      <c r="D8" s="101">
        <v>44947.0</v>
      </c>
      <c r="E8" s="10">
        <v>450.0</v>
      </c>
      <c r="N8" s="106"/>
      <c r="O8" s="106"/>
    </row>
    <row r="9">
      <c r="B9" s="101">
        <v>44933.0</v>
      </c>
      <c r="C9" s="10">
        <v>260.0</v>
      </c>
      <c r="D9" s="101">
        <v>44949.0</v>
      </c>
      <c r="E9" s="10">
        <v>620.0</v>
      </c>
      <c r="K9" s="63"/>
      <c r="N9" s="106"/>
      <c r="O9" s="106"/>
    </row>
    <row r="10">
      <c r="B10" s="101">
        <v>44935.0</v>
      </c>
      <c r="C10" s="10">
        <v>870.0</v>
      </c>
      <c r="D10" s="107">
        <v>44950.0</v>
      </c>
      <c r="E10" s="10">
        <v>370.0</v>
      </c>
      <c r="N10" s="106"/>
      <c r="O10" s="106"/>
    </row>
    <row r="11">
      <c r="B11" s="101">
        <v>44936.0</v>
      </c>
      <c r="C11" s="10">
        <v>370.0</v>
      </c>
      <c r="D11" s="101">
        <v>44951.0</v>
      </c>
      <c r="E11" s="10">
        <v>380.0</v>
      </c>
      <c r="N11" s="106"/>
      <c r="O11" s="106"/>
    </row>
    <row r="12">
      <c r="B12" s="101">
        <v>44937.0</v>
      </c>
      <c r="C12" s="10">
        <v>320.0</v>
      </c>
      <c r="D12" s="101">
        <v>44952.0</v>
      </c>
      <c r="E12" s="10">
        <v>400.0</v>
      </c>
      <c r="N12" s="106"/>
      <c r="O12" s="106"/>
    </row>
    <row r="13">
      <c r="B13" s="101">
        <v>44938.0</v>
      </c>
      <c r="C13" s="10">
        <v>90.0</v>
      </c>
      <c r="D13" s="101">
        <v>44953.0</v>
      </c>
      <c r="E13" s="10">
        <v>370.0</v>
      </c>
      <c r="M13" s="106"/>
      <c r="N13" s="106"/>
      <c r="O13" s="106"/>
    </row>
    <row r="14">
      <c r="B14" s="101">
        <v>44939.0</v>
      </c>
      <c r="C14" s="10">
        <v>600.0</v>
      </c>
      <c r="D14" s="101">
        <v>44954.0</v>
      </c>
      <c r="E14" s="10">
        <v>210.0</v>
      </c>
      <c r="N14" s="106"/>
      <c r="O14" s="106"/>
    </row>
    <row r="15">
      <c r="B15" s="101">
        <v>44940.0</v>
      </c>
      <c r="C15" s="10">
        <v>340.0</v>
      </c>
      <c r="D15" s="108">
        <v>44956.0</v>
      </c>
      <c r="E15" s="10">
        <v>610.0</v>
      </c>
      <c r="N15" s="106"/>
      <c r="O15" s="106"/>
    </row>
    <row r="16">
      <c r="B16" s="101">
        <v>44942.0</v>
      </c>
      <c r="C16" s="10">
        <v>550.0</v>
      </c>
      <c r="D16" s="101">
        <v>44957.0</v>
      </c>
      <c r="E16" s="10">
        <v>460.0</v>
      </c>
      <c r="N16" s="106"/>
      <c r="O16" s="106"/>
    </row>
    <row r="17">
      <c r="B17" s="59" t="s">
        <v>15</v>
      </c>
      <c r="C17" s="60"/>
      <c r="D17" s="73">
        <f>SUM(C4:C16) + SUM(E4:E16)</f>
        <v>11000</v>
      </c>
      <c r="E17" s="60"/>
      <c r="G17" s="77" t="s">
        <v>19</v>
      </c>
      <c r="H17" s="78">
        <v>5000.0</v>
      </c>
      <c r="I17" s="79">
        <v>1550.0</v>
      </c>
      <c r="N17" s="106"/>
      <c r="O17" s="106"/>
    </row>
    <row r="18">
      <c r="G18" s="78" t="s">
        <v>21</v>
      </c>
      <c r="H18" s="92">
        <f>D17-H17</f>
        <v>6000</v>
      </c>
      <c r="I18" s="99">
        <f>H18*0.25</f>
        <v>1500</v>
      </c>
      <c r="N18" s="106"/>
      <c r="O18" s="106"/>
    </row>
    <row r="19">
      <c r="G19" s="77" t="s">
        <v>23</v>
      </c>
      <c r="H19" s="92"/>
      <c r="I19" s="99">
        <f>I17+I18</f>
        <v>3050</v>
      </c>
      <c r="N19" s="106"/>
      <c r="O19" s="106"/>
    </row>
    <row r="20">
      <c r="G20" s="78" t="s">
        <v>24</v>
      </c>
      <c r="H20" s="92"/>
      <c r="I20" s="99">
        <f>I19*0.0449</f>
        <v>136.945</v>
      </c>
      <c r="M20" s="106"/>
      <c r="N20" s="106"/>
      <c r="O20" s="106"/>
    </row>
    <row r="21">
      <c r="G21" s="77" t="s">
        <v>22</v>
      </c>
      <c r="H21" s="92"/>
      <c r="I21" s="99">
        <f>I19-I20</f>
        <v>2913.055</v>
      </c>
      <c r="N21" s="106"/>
      <c r="O21" s="106"/>
    </row>
    <row r="22">
      <c r="N22" s="106"/>
      <c r="O22" s="106"/>
    </row>
    <row r="23">
      <c r="N23" s="106"/>
      <c r="O23" s="106"/>
    </row>
    <row r="24">
      <c r="N24" s="106"/>
      <c r="O24" s="106"/>
    </row>
    <row r="25">
      <c r="N25" s="106"/>
      <c r="O25" s="106"/>
    </row>
    <row r="26">
      <c r="N26" s="106"/>
      <c r="O26" s="106"/>
    </row>
    <row r="27">
      <c r="M27" s="106"/>
      <c r="N27" s="106"/>
      <c r="O27" s="106"/>
    </row>
    <row r="28">
      <c r="N28" s="106"/>
      <c r="O28" s="106"/>
    </row>
    <row r="29">
      <c r="N29" s="106"/>
      <c r="O29" s="106"/>
    </row>
    <row r="30">
      <c r="N30" s="106"/>
      <c r="O30" s="106"/>
    </row>
    <row r="31">
      <c r="N31" s="106"/>
      <c r="O31" s="106"/>
    </row>
    <row r="32">
      <c r="N32" s="106"/>
      <c r="O32" s="106"/>
    </row>
    <row r="33">
      <c r="N33" s="104"/>
      <c r="O33" s="106"/>
    </row>
    <row r="34">
      <c r="M34" s="106"/>
      <c r="N34" s="104"/>
      <c r="O34" s="106"/>
    </row>
    <row r="35">
      <c r="N35" s="104"/>
      <c r="O35" s="106"/>
    </row>
    <row r="36">
      <c r="N36" s="104"/>
      <c r="O36" s="106"/>
    </row>
    <row r="37">
      <c r="N37" s="104"/>
    </row>
    <row r="38">
      <c r="M38" s="106"/>
      <c r="N38" s="104"/>
    </row>
    <row r="39">
      <c r="M39" s="106"/>
      <c r="N39" s="104"/>
    </row>
    <row r="40">
      <c r="M40" s="106"/>
      <c r="N40" s="104"/>
    </row>
    <row r="41">
      <c r="N41" s="104"/>
    </row>
    <row r="42">
      <c r="N42" s="104"/>
    </row>
    <row r="43">
      <c r="N43" s="104"/>
    </row>
    <row r="44">
      <c r="N44" s="104"/>
    </row>
    <row r="45">
      <c r="N45" s="104"/>
    </row>
    <row r="46">
      <c r="N46" s="104"/>
    </row>
    <row r="47">
      <c r="N47" s="104"/>
    </row>
  </sheetData>
  <mergeCells count="2">
    <mergeCell ref="B17:C17"/>
    <mergeCell ref="D17:E17"/>
  </mergeCells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0.0"/>
    <col customWidth="1" min="4" max="4" width="18.5"/>
  </cols>
  <sheetData>
    <row r="3">
      <c r="B3" s="38" t="s">
        <v>1</v>
      </c>
      <c r="C3" s="38" t="s">
        <v>17</v>
      </c>
      <c r="D3" s="38" t="s">
        <v>1</v>
      </c>
      <c r="E3" s="38" t="s">
        <v>17</v>
      </c>
    </row>
    <row r="4">
      <c r="B4" s="102">
        <v>44958.0</v>
      </c>
      <c r="C4" s="103">
        <v>410.0</v>
      </c>
      <c r="D4" s="102">
        <v>44972.0</v>
      </c>
      <c r="E4" s="10">
        <v>280.0</v>
      </c>
      <c r="N4" s="106"/>
    </row>
    <row r="5">
      <c r="B5" s="102">
        <v>44959.0</v>
      </c>
      <c r="C5" s="103">
        <v>410.0</v>
      </c>
      <c r="D5" s="102">
        <v>44973.0</v>
      </c>
      <c r="E5" s="10">
        <v>380.0</v>
      </c>
      <c r="N5" s="106"/>
    </row>
    <row r="6">
      <c r="B6" s="102">
        <v>44960.0</v>
      </c>
      <c r="C6" s="10">
        <v>500.0</v>
      </c>
      <c r="D6" s="102">
        <v>44974.0</v>
      </c>
      <c r="E6" s="10">
        <v>490.0</v>
      </c>
      <c r="N6" s="106"/>
      <c r="O6" s="106"/>
    </row>
    <row r="7">
      <c r="B7" s="102">
        <v>44961.0</v>
      </c>
      <c r="C7" s="103">
        <v>470.0</v>
      </c>
      <c r="D7" s="102">
        <v>44975.0</v>
      </c>
      <c r="E7" s="10">
        <v>230.0</v>
      </c>
      <c r="N7" s="106"/>
      <c r="O7" s="106"/>
    </row>
    <row r="8">
      <c r="B8" s="102">
        <v>44963.0</v>
      </c>
      <c r="C8" s="10">
        <v>1150.0</v>
      </c>
      <c r="D8" s="102">
        <v>44977.0</v>
      </c>
      <c r="E8" s="10">
        <v>980.0</v>
      </c>
      <c r="N8" s="106"/>
      <c r="O8" s="106"/>
    </row>
    <row r="9">
      <c r="B9" s="102">
        <v>44964.0</v>
      </c>
      <c r="C9" s="10">
        <v>340.0</v>
      </c>
      <c r="D9" s="102">
        <v>44979.0</v>
      </c>
      <c r="E9" s="10">
        <v>480.0</v>
      </c>
      <c r="K9" s="63"/>
      <c r="N9" s="106"/>
      <c r="O9" s="106"/>
    </row>
    <row r="10">
      <c r="B10" s="102">
        <v>44965.0</v>
      </c>
      <c r="C10" s="10">
        <v>350.0</v>
      </c>
      <c r="D10" s="102">
        <v>44980.0</v>
      </c>
      <c r="E10" s="10">
        <v>220.0</v>
      </c>
      <c r="N10" s="106"/>
      <c r="O10" s="106"/>
    </row>
    <row r="11">
      <c r="B11" s="102">
        <v>44966.0</v>
      </c>
      <c r="C11" s="10">
        <v>360.0</v>
      </c>
      <c r="D11" s="109">
        <v>44981.0</v>
      </c>
      <c r="E11" s="10">
        <v>560.0</v>
      </c>
      <c r="N11" s="106"/>
      <c r="O11" s="106"/>
    </row>
    <row r="12">
      <c r="B12" s="102">
        <v>44967.0</v>
      </c>
      <c r="C12" s="10">
        <v>520.0</v>
      </c>
      <c r="D12" s="110">
        <v>44982.0</v>
      </c>
      <c r="E12" s="10">
        <v>260.0</v>
      </c>
      <c r="N12" s="106"/>
      <c r="O12" s="106"/>
    </row>
    <row r="13">
      <c r="B13" s="102">
        <v>44968.0</v>
      </c>
      <c r="C13" s="10">
        <v>190.0</v>
      </c>
      <c r="D13" s="110">
        <v>44984.0</v>
      </c>
      <c r="E13" s="10">
        <v>1200.0</v>
      </c>
      <c r="M13" s="106"/>
      <c r="N13" s="106"/>
      <c r="O13" s="106"/>
    </row>
    <row r="14">
      <c r="B14" s="102">
        <v>44970.0</v>
      </c>
      <c r="C14" s="10">
        <v>1210.0</v>
      </c>
      <c r="D14" s="110">
        <v>44985.0</v>
      </c>
      <c r="E14" s="10">
        <v>380.0</v>
      </c>
      <c r="N14" s="106"/>
      <c r="O14" s="106"/>
    </row>
    <row r="15">
      <c r="B15" s="102">
        <v>44971.0</v>
      </c>
      <c r="C15" s="10">
        <v>230.0</v>
      </c>
      <c r="D15" s="109"/>
      <c r="E15" s="10"/>
      <c r="N15" s="106"/>
      <c r="O15" s="106"/>
    </row>
    <row r="16">
      <c r="B16" s="59" t="s">
        <v>15</v>
      </c>
      <c r="C16" s="60"/>
      <c r="D16" s="73">
        <f>SUM(C4:C15) + SUM(E4:E15)</f>
        <v>11600</v>
      </c>
      <c r="E16" s="60"/>
      <c r="G16" s="77" t="s">
        <v>19</v>
      </c>
      <c r="H16" s="78">
        <v>5000.0</v>
      </c>
      <c r="I16" s="79">
        <v>1550.0</v>
      </c>
      <c r="N16" s="106"/>
      <c r="O16" s="106"/>
    </row>
    <row r="17">
      <c r="G17" s="78" t="s">
        <v>21</v>
      </c>
      <c r="H17" s="92">
        <f>D16-H16</f>
        <v>6600</v>
      </c>
      <c r="I17" s="99">
        <f>H17*0.25</f>
        <v>1650</v>
      </c>
      <c r="N17" s="106"/>
      <c r="O17" s="106"/>
    </row>
    <row r="18">
      <c r="G18" s="77" t="s">
        <v>23</v>
      </c>
      <c r="H18" s="92"/>
      <c r="I18" s="99">
        <f>I16+I17</f>
        <v>3200</v>
      </c>
      <c r="N18" s="106"/>
      <c r="O18" s="106"/>
    </row>
    <row r="19">
      <c r="G19" s="78" t="s">
        <v>24</v>
      </c>
      <c r="H19" s="92"/>
      <c r="I19" s="99">
        <f>I18*0.0446</f>
        <v>142.72</v>
      </c>
      <c r="M19" s="106"/>
      <c r="N19" s="106"/>
      <c r="O19" s="106"/>
    </row>
    <row r="20">
      <c r="G20" s="77" t="s">
        <v>22</v>
      </c>
      <c r="H20" s="92"/>
      <c r="I20" s="99">
        <f>I18-I19</f>
        <v>3057.28</v>
      </c>
      <c r="N20" s="106"/>
      <c r="O20" s="106"/>
    </row>
    <row r="21">
      <c r="N21" s="106"/>
      <c r="O21" s="106"/>
    </row>
    <row r="22">
      <c r="N22" s="106"/>
      <c r="O22" s="106"/>
    </row>
    <row r="23">
      <c r="N23" s="106"/>
      <c r="O23" s="106"/>
    </row>
    <row r="24">
      <c r="N24" s="106"/>
      <c r="O24" s="106"/>
    </row>
    <row r="25">
      <c r="N25" s="106"/>
      <c r="O25" s="106"/>
    </row>
    <row r="26">
      <c r="M26" s="106"/>
      <c r="N26" s="106"/>
      <c r="O26" s="106"/>
    </row>
    <row r="27">
      <c r="N27" s="106"/>
      <c r="O27" s="106"/>
    </row>
    <row r="28">
      <c r="N28" s="106"/>
      <c r="O28" s="106"/>
    </row>
    <row r="29">
      <c r="N29" s="106"/>
      <c r="O29" s="106"/>
    </row>
    <row r="30">
      <c r="N30" s="106"/>
      <c r="O30" s="106"/>
    </row>
    <row r="31">
      <c r="N31" s="106"/>
      <c r="O31" s="106"/>
    </row>
    <row r="32">
      <c r="N32" s="104"/>
      <c r="O32" s="106"/>
    </row>
    <row r="33">
      <c r="M33" s="106"/>
      <c r="N33" s="104"/>
      <c r="O33" s="106"/>
    </row>
    <row r="34">
      <c r="N34" s="104"/>
      <c r="O34" s="106"/>
    </row>
    <row r="35">
      <c r="N35" s="104"/>
      <c r="O35" s="106"/>
    </row>
    <row r="36">
      <c r="N36" s="104"/>
    </row>
    <row r="37">
      <c r="M37" s="106"/>
      <c r="N37" s="104"/>
    </row>
    <row r="38">
      <c r="M38" s="106"/>
      <c r="N38" s="104"/>
    </row>
    <row r="39">
      <c r="M39" s="106"/>
      <c r="N39" s="104"/>
    </row>
    <row r="40">
      <c r="N40" s="104"/>
    </row>
    <row r="41">
      <c r="N41" s="104"/>
    </row>
    <row r="42">
      <c r="N42" s="104"/>
    </row>
    <row r="43">
      <c r="N43" s="104"/>
    </row>
    <row r="44">
      <c r="N44" s="104"/>
    </row>
    <row r="45">
      <c r="N45" s="104"/>
    </row>
    <row r="46">
      <c r="N46" s="104"/>
    </row>
  </sheetData>
  <mergeCells count="2">
    <mergeCell ref="B16:C16"/>
    <mergeCell ref="D16:E16"/>
  </mergeCells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0.0"/>
    <col customWidth="1" min="4" max="4" width="18.5"/>
  </cols>
  <sheetData>
    <row r="3">
      <c r="B3" s="38" t="s">
        <v>1</v>
      </c>
      <c r="C3" s="38" t="s">
        <v>17</v>
      </c>
      <c r="D3" s="38" t="s">
        <v>1</v>
      </c>
      <c r="E3" s="38" t="s">
        <v>17</v>
      </c>
    </row>
    <row r="4">
      <c r="B4" s="102">
        <v>44986.0</v>
      </c>
      <c r="C4" s="103">
        <v>350.0</v>
      </c>
      <c r="D4" s="102">
        <v>45002.0</v>
      </c>
      <c r="E4" s="10">
        <v>370.0</v>
      </c>
      <c r="N4" s="106"/>
    </row>
    <row r="5">
      <c r="B5" s="102">
        <v>44987.0</v>
      </c>
      <c r="C5" s="103">
        <v>360.0</v>
      </c>
      <c r="D5" s="102">
        <v>45003.0</v>
      </c>
      <c r="E5" s="10">
        <v>270.0</v>
      </c>
      <c r="N5" s="106"/>
    </row>
    <row r="6">
      <c r="B6" s="102">
        <v>44988.0</v>
      </c>
      <c r="C6" s="10">
        <v>420.0</v>
      </c>
      <c r="D6" s="102">
        <v>45005.0</v>
      </c>
      <c r="E6" s="10">
        <v>450.0</v>
      </c>
      <c r="N6" s="106"/>
      <c r="O6" s="106"/>
    </row>
    <row r="7">
      <c r="B7" s="102">
        <v>44989.0</v>
      </c>
      <c r="C7" s="103">
        <v>230.0</v>
      </c>
      <c r="D7" s="102">
        <v>45006.0</v>
      </c>
      <c r="E7" s="10">
        <v>350.0</v>
      </c>
      <c r="N7" s="106"/>
      <c r="O7" s="106"/>
    </row>
    <row r="8">
      <c r="B8" s="102">
        <v>44991.0</v>
      </c>
      <c r="C8" s="10">
        <v>540.0</v>
      </c>
      <c r="D8" s="102">
        <v>45007.0</v>
      </c>
      <c r="E8" s="10">
        <v>300.0</v>
      </c>
      <c r="N8" s="106"/>
      <c r="O8" s="106"/>
    </row>
    <row r="9">
      <c r="B9" s="102">
        <v>44992.0</v>
      </c>
      <c r="C9" s="10">
        <v>390.0</v>
      </c>
      <c r="D9" s="102">
        <v>45008.0</v>
      </c>
      <c r="E9" s="10">
        <v>360.0</v>
      </c>
      <c r="K9" s="63"/>
      <c r="N9" s="106"/>
      <c r="O9" s="106"/>
    </row>
    <row r="10">
      <c r="B10" s="102">
        <v>44993.0</v>
      </c>
      <c r="C10" s="10">
        <v>350.0</v>
      </c>
      <c r="D10" s="110">
        <v>45009.0</v>
      </c>
      <c r="E10" s="10">
        <v>370.0</v>
      </c>
      <c r="N10" s="106"/>
      <c r="O10" s="106"/>
    </row>
    <row r="11">
      <c r="B11" s="102">
        <v>44994.0</v>
      </c>
      <c r="C11" s="10">
        <v>160.0</v>
      </c>
      <c r="D11" s="110">
        <v>45010.0</v>
      </c>
      <c r="E11" s="10">
        <v>130.0</v>
      </c>
      <c r="N11" s="106"/>
      <c r="O11" s="106"/>
    </row>
    <row r="12">
      <c r="B12" s="102">
        <v>44995.0</v>
      </c>
      <c r="C12" s="10">
        <v>440.0</v>
      </c>
      <c r="D12" s="110">
        <v>45012.0</v>
      </c>
      <c r="E12" s="10">
        <v>380.0</v>
      </c>
      <c r="N12" s="106"/>
      <c r="O12" s="106"/>
    </row>
    <row r="13">
      <c r="B13" s="102">
        <v>44996.0</v>
      </c>
      <c r="C13" s="10">
        <v>390.0</v>
      </c>
      <c r="D13" s="110">
        <v>45013.0</v>
      </c>
      <c r="E13" s="10">
        <v>310.0</v>
      </c>
      <c r="M13" s="106"/>
      <c r="N13" s="106"/>
      <c r="O13" s="106"/>
    </row>
    <row r="14">
      <c r="B14" s="102">
        <v>44998.0</v>
      </c>
      <c r="C14" s="10">
        <v>480.0</v>
      </c>
      <c r="D14" s="110">
        <v>45014.0</v>
      </c>
      <c r="E14" s="10">
        <v>510.0</v>
      </c>
      <c r="N14" s="106"/>
      <c r="O14" s="106"/>
    </row>
    <row r="15">
      <c r="B15" s="102">
        <v>44999.0</v>
      </c>
      <c r="C15" s="10">
        <v>390.0</v>
      </c>
      <c r="D15" s="110">
        <v>45015.0</v>
      </c>
      <c r="E15" s="10">
        <v>350.0</v>
      </c>
      <c r="N15" s="106"/>
      <c r="O15" s="106"/>
    </row>
    <row r="16">
      <c r="B16" s="102">
        <v>45000.0</v>
      </c>
      <c r="C16" s="10">
        <v>280.0</v>
      </c>
      <c r="D16" s="102">
        <v>45016.0</v>
      </c>
      <c r="E16" s="103">
        <v>480.0</v>
      </c>
      <c r="N16" s="106"/>
      <c r="O16" s="106"/>
    </row>
    <row r="17">
      <c r="B17" s="102">
        <v>45001.0</v>
      </c>
      <c r="C17" s="10">
        <v>310.0</v>
      </c>
      <c r="D17" s="110"/>
      <c r="E17" s="10"/>
      <c r="N17" s="106"/>
      <c r="O17" s="106"/>
    </row>
    <row r="18">
      <c r="B18" s="59" t="s">
        <v>15</v>
      </c>
      <c r="C18" s="60"/>
      <c r="D18" s="73">
        <f>SUM(C4:C17) + SUM(E4:E17)</f>
        <v>9720</v>
      </c>
      <c r="E18" s="60"/>
      <c r="G18" s="77" t="s">
        <v>19</v>
      </c>
      <c r="H18" s="78">
        <v>5000.0</v>
      </c>
      <c r="I18" s="79">
        <v>1550.0</v>
      </c>
      <c r="N18" s="106"/>
      <c r="O18" s="106"/>
    </row>
    <row r="19">
      <c r="G19" s="78" t="s">
        <v>21</v>
      </c>
      <c r="H19" s="92">
        <f>D18-H18</f>
        <v>4720</v>
      </c>
      <c r="I19" s="99">
        <f>H19*0.25</f>
        <v>1180</v>
      </c>
      <c r="N19" s="106"/>
      <c r="O19" s="106"/>
    </row>
    <row r="20">
      <c r="G20" s="77" t="s">
        <v>23</v>
      </c>
      <c r="H20" s="92"/>
      <c r="I20" s="99">
        <f>I18+I19</f>
        <v>2730</v>
      </c>
      <c r="N20" s="106"/>
      <c r="O20" s="106"/>
    </row>
    <row r="21">
      <c r="G21" s="78" t="s">
        <v>24</v>
      </c>
      <c r="H21" s="92"/>
      <c r="I21" s="99">
        <f>I20*0.0454</f>
        <v>123.942</v>
      </c>
      <c r="M21" s="106"/>
      <c r="N21" s="106"/>
      <c r="O21" s="106"/>
    </row>
    <row r="22">
      <c r="G22" s="77" t="s">
        <v>22</v>
      </c>
      <c r="H22" s="92"/>
      <c r="I22" s="99">
        <f>I20-I21</f>
        <v>2606.058</v>
      </c>
      <c r="N22" s="106"/>
      <c r="O22" s="106"/>
    </row>
    <row r="23">
      <c r="N23" s="106"/>
      <c r="O23" s="106"/>
    </row>
    <row r="24">
      <c r="N24" s="106"/>
      <c r="O24" s="106"/>
    </row>
    <row r="25">
      <c r="N25" s="106"/>
      <c r="O25" s="106"/>
    </row>
    <row r="26">
      <c r="N26" s="106"/>
      <c r="O26" s="106"/>
    </row>
    <row r="27">
      <c r="N27" s="106"/>
      <c r="O27" s="106"/>
    </row>
    <row r="28">
      <c r="M28" s="106"/>
      <c r="N28" s="106"/>
      <c r="O28" s="106"/>
    </row>
    <row r="29">
      <c r="N29" s="106"/>
      <c r="O29" s="106"/>
    </row>
    <row r="30">
      <c r="N30" s="106"/>
      <c r="O30" s="106"/>
    </row>
    <row r="31">
      <c r="N31" s="106"/>
      <c r="O31" s="106"/>
    </row>
    <row r="32">
      <c r="N32" s="106"/>
      <c r="O32" s="106"/>
    </row>
    <row r="33">
      <c r="N33" s="106"/>
      <c r="O33" s="106"/>
    </row>
    <row r="34">
      <c r="N34" s="104"/>
      <c r="O34" s="106"/>
    </row>
    <row r="35">
      <c r="M35" s="106"/>
      <c r="N35" s="104"/>
      <c r="O35" s="106"/>
    </row>
    <row r="36">
      <c r="N36" s="104"/>
      <c r="O36" s="106"/>
    </row>
    <row r="37">
      <c r="N37" s="104"/>
      <c r="O37" s="106"/>
    </row>
    <row r="38">
      <c r="N38" s="104"/>
    </row>
    <row r="39">
      <c r="M39" s="106"/>
      <c r="N39" s="104"/>
    </row>
    <row r="40">
      <c r="M40" s="106"/>
      <c r="N40" s="104"/>
    </row>
    <row r="41">
      <c r="M41" s="106"/>
      <c r="N41" s="104"/>
    </row>
    <row r="42">
      <c r="N42" s="104"/>
    </row>
    <row r="43">
      <c r="N43" s="104"/>
    </row>
    <row r="44">
      <c r="N44" s="104"/>
    </row>
    <row r="45">
      <c r="N45" s="104"/>
    </row>
    <row r="46">
      <c r="N46" s="104"/>
    </row>
    <row r="47">
      <c r="N47" s="104"/>
    </row>
    <row r="48">
      <c r="N48" s="104"/>
    </row>
  </sheetData>
  <mergeCells count="2">
    <mergeCell ref="B18:C18"/>
    <mergeCell ref="D18:E18"/>
  </mergeCells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0.0"/>
    <col customWidth="1" min="4" max="4" width="18.5"/>
  </cols>
  <sheetData>
    <row r="3">
      <c r="B3" s="38" t="s">
        <v>1</v>
      </c>
      <c r="C3" s="38" t="s">
        <v>17</v>
      </c>
      <c r="D3" s="38" t="s">
        <v>1</v>
      </c>
      <c r="E3" s="38" t="s">
        <v>17</v>
      </c>
    </row>
    <row r="4">
      <c r="B4" s="102">
        <v>45017.0</v>
      </c>
      <c r="C4" s="103">
        <v>280.0</v>
      </c>
      <c r="D4" s="102">
        <v>45033.0</v>
      </c>
      <c r="E4" s="10">
        <v>510.0</v>
      </c>
      <c r="N4" s="106"/>
    </row>
    <row r="5">
      <c r="B5" s="102">
        <v>45019.0</v>
      </c>
      <c r="C5" s="103">
        <v>560.0</v>
      </c>
      <c r="D5" s="102">
        <v>45034.0</v>
      </c>
      <c r="E5" s="10">
        <v>380.0</v>
      </c>
      <c r="N5" s="106"/>
    </row>
    <row r="6">
      <c r="B6" s="102">
        <v>45020.0</v>
      </c>
      <c r="C6" s="10">
        <v>360.0</v>
      </c>
      <c r="D6" s="102">
        <v>45035.0</v>
      </c>
      <c r="E6" s="10">
        <v>380.0</v>
      </c>
      <c r="N6" s="106"/>
      <c r="O6" s="106"/>
    </row>
    <row r="7">
      <c r="B7" s="102">
        <v>45021.0</v>
      </c>
      <c r="C7" s="103">
        <v>560.0</v>
      </c>
      <c r="D7" s="102">
        <v>45036.0</v>
      </c>
      <c r="E7" s="10">
        <v>410.0</v>
      </c>
      <c r="N7" s="106"/>
      <c r="O7" s="106"/>
    </row>
    <row r="8">
      <c r="B8" s="102">
        <v>45022.0</v>
      </c>
      <c r="C8" s="10">
        <v>220.0</v>
      </c>
      <c r="D8" s="102">
        <v>45038.0</v>
      </c>
      <c r="E8" s="10">
        <v>360.0</v>
      </c>
      <c r="N8" s="106"/>
      <c r="O8" s="106"/>
    </row>
    <row r="9">
      <c r="B9" s="102">
        <v>45024.0</v>
      </c>
      <c r="C9" s="10">
        <v>380.0</v>
      </c>
      <c r="D9" s="102">
        <v>45040.0</v>
      </c>
      <c r="E9" s="10">
        <v>720.0</v>
      </c>
      <c r="K9" s="63"/>
      <c r="N9" s="106"/>
      <c r="O9" s="106"/>
    </row>
    <row r="10">
      <c r="B10" s="102">
        <v>45026.0</v>
      </c>
      <c r="C10" s="10">
        <v>480.0</v>
      </c>
      <c r="D10" s="110">
        <v>45041.0</v>
      </c>
      <c r="E10" s="10">
        <v>380.0</v>
      </c>
      <c r="N10" s="106"/>
      <c r="O10" s="106"/>
    </row>
    <row r="11">
      <c r="B11" s="102">
        <v>45027.0</v>
      </c>
      <c r="C11" s="10">
        <v>210.0</v>
      </c>
      <c r="D11" s="110">
        <v>45042.0</v>
      </c>
      <c r="E11" s="10">
        <v>510.0</v>
      </c>
      <c r="N11" s="106"/>
      <c r="O11" s="106"/>
    </row>
    <row r="12">
      <c r="B12" s="102">
        <v>45028.0</v>
      </c>
      <c r="C12" s="10">
        <v>280.0</v>
      </c>
      <c r="D12" s="110">
        <v>45043.0</v>
      </c>
      <c r="E12" s="10">
        <v>310.0</v>
      </c>
      <c r="N12" s="106"/>
      <c r="O12" s="106"/>
    </row>
    <row r="13">
      <c r="B13" s="102">
        <v>45029.0</v>
      </c>
      <c r="C13" s="10">
        <v>280.0</v>
      </c>
      <c r="D13" s="110">
        <v>45044.0</v>
      </c>
      <c r="E13" s="10">
        <v>380.0</v>
      </c>
      <c r="M13" s="106"/>
      <c r="N13" s="106"/>
      <c r="O13" s="106"/>
    </row>
    <row r="14">
      <c r="B14" s="102">
        <v>45030.0</v>
      </c>
      <c r="C14" s="10">
        <v>380.0</v>
      </c>
      <c r="D14" s="110">
        <v>45045.0</v>
      </c>
      <c r="E14" s="10">
        <v>420.0</v>
      </c>
      <c r="N14" s="106"/>
      <c r="O14" s="106"/>
    </row>
    <row r="15">
      <c r="B15" s="102">
        <v>45031.0</v>
      </c>
      <c r="C15" s="10">
        <v>310.0</v>
      </c>
      <c r="D15" s="110"/>
      <c r="E15" s="10"/>
      <c r="N15" s="106"/>
      <c r="O15" s="106"/>
    </row>
    <row r="16">
      <c r="B16" s="59" t="s">
        <v>15</v>
      </c>
      <c r="C16" s="60"/>
      <c r="D16" s="73">
        <f>SUM(C4:C15) + SUM(E4:E15)</f>
        <v>9060</v>
      </c>
      <c r="E16" s="60"/>
      <c r="G16" s="77" t="s">
        <v>19</v>
      </c>
      <c r="H16" s="78">
        <v>5000.0</v>
      </c>
      <c r="I16" s="79">
        <v>1550.0</v>
      </c>
      <c r="N16" s="106"/>
      <c r="O16" s="106"/>
    </row>
    <row r="17">
      <c r="G17" s="78" t="s">
        <v>21</v>
      </c>
      <c r="H17" s="92">
        <f>D16-H16</f>
        <v>4060</v>
      </c>
      <c r="I17" s="99">
        <f>H17*0.25</f>
        <v>1015</v>
      </c>
      <c r="N17" s="106"/>
      <c r="O17" s="106"/>
    </row>
    <row r="18">
      <c r="G18" s="77" t="s">
        <v>23</v>
      </c>
      <c r="H18" s="92"/>
      <c r="I18" s="99">
        <f>I16+I17</f>
        <v>2565</v>
      </c>
      <c r="N18" s="106"/>
      <c r="O18" s="106"/>
    </row>
    <row r="19">
      <c r="G19" s="78" t="s">
        <v>24</v>
      </c>
      <c r="H19" s="92"/>
      <c r="I19" s="99">
        <f>I18*0.0478</f>
        <v>122.607</v>
      </c>
      <c r="M19" s="106"/>
      <c r="N19" s="106"/>
      <c r="O19" s="106"/>
    </row>
    <row r="20">
      <c r="G20" s="77" t="s">
        <v>22</v>
      </c>
      <c r="H20" s="92"/>
      <c r="I20" s="99">
        <f>I18-I19</f>
        <v>2442.393</v>
      </c>
      <c r="N20" s="106"/>
      <c r="O20" s="106"/>
    </row>
    <row r="21">
      <c r="N21" s="106"/>
      <c r="O21" s="106"/>
    </row>
    <row r="22">
      <c r="N22" s="106"/>
      <c r="O22" s="106"/>
    </row>
    <row r="23">
      <c r="N23" s="106"/>
      <c r="O23" s="106"/>
    </row>
    <row r="24">
      <c r="N24" s="106"/>
      <c r="O24" s="106"/>
    </row>
    <row r="25">
      <c r="N25" s="106"/>
      <c r="O25" s="106"/>
    </row>
    <row r="26">
      <c r="M26" s="106"/>
      <c r="N26" s="106"/>
      <c r="O26" s="106"/>
    </row>
    <row r="27">
      <c r="N27" s="106"/>
      <c r="O27" s="106"/>
    </row>
    <row r="28">
      <c r="N28" s="106"/>
      <c r="O28" s="106"/>
    </row>
    <row r="29">
      <c r="N29" s="106"/>
      <c r="O29" s="106"/>
    </row>
    <row r="30">
      <c r="N30" s="106"/>
      <c r="O30" s="106"/>
    </row>
    <row r="31">
      <c r="N31" s="106"/>
      <c r="O31" s="106"/>
    </row>
    <row r="32">
      <c r="N32" s="104"/>
      <c r="O32" s="106"/>
    </row>
    <row r="33">
      <c r="M33" s="106"/>
      <c r="N33" s="104"/>
      <c r="O33" s="106"/>
    </row>
    <row r="34">
      <c r="N34" s="104"/>
      <c r="O34" s="106"/>
    </row>
    <row r="35">
      <c r="N35" s="104"/>
      <c r="O35" s="106"/>
    </row>
    <row r="36">
      <c r="N36" s="104"/>
    </row>
    <row r="37">
      <c r="M37" s="106"/>
      <c r="N37" s="104"/>
    </row>
    <row r="38">
      <c r="M38" s="106"/>
      <c r="N38" s="104"/>
    </row>
    <row r="39">
      <c r="M39" s="106"/>
      <c r="N39" s="104"/>
    </row>
    <row r="40">
      <c r="N40" s="104"/>
    </row>
    <row r="41">
      <c r="N41" s="104"/>
    </row>
    <row r="42">
      <c r="N42" s="104"/>
    </row>
    <row r="43">
      <c r="N43" s="104"/>
    </row>
    <row r="44">
      <c r="N44" s="104"/>
    </row>
    <row r="45">
      <c r="N45" s="104"/>
    </row>
    <row r="46">
      <c r="N46" s="104"/>
    </row>
  </sheetData>
  <mergeCells count="2">
    <mergeCell ref="B16:C16"/>
    <mergeCell ref="D16:E16"/>
  </mergeCells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0.0"/>
    <col customWidth="1" min="4" max="4" width="18.5"/>
  </cols>
  <sheetData>
    <row r="3">
      <c r="B3" s="38" t="s">
        <v>1</v>
      </c>
      <c r="C3" s="38" t="s">
        <v>17</v>
      </c>
      <c r="D3" s="38" t="s">
        <v>1</v>
      </c>
      <c r="E3" s="38" t="s">
        <v>17</v>
      </c>
    </row>
    <row r="4">
      <c r="B4" s="102">
        <v>45047.0</v>
      </c>
      <c r="C4" s="103">
        <v>430.0</v>
      </c>
      <c r="D4" s="102">
        <v>45063.0</v>
      </c>
      <c r="E4" s="10">
        <v>290.0</v>
      </c>
      <c r="N4" s="106"/>
    </row>
    <row r="5">
      <c r="B5" s="102">
        <v>45048.0</v>
      </c>
      <c r="C5" s="103">
        <v>370.0</v>
      </c>
      <c r="D5" s="102">
        <v>45064.0</v>
      </c>
      <c r="E5" s="10">
        <v>420.0</v>
      </c>
      <c r="N5" s="106"/>
    </row>
    <row r="6">
      <c r="B6" s="102">
        <v>45049.0</v>
      </c>
      <c r="C6" s="10">
        <v>420.0</v>
      </c>
      <c r="D6" s="102">
        <v>45065.0</v>
      </c>
      <c r="E6" s="10">
        <v>440.0</v>
      </c>
      <c r="N6" s="106"/>
      <c r="O6" s="106"/>
    </row>
    <row r="7">
      <c r="B7" s="102">
        <v>45050.0</v>
      </c>
      <c r="C7" s="103">
        <v>320.0</v>
      </c>
      <c r="D7" s="102">
        <v>45066.0</v>
      </c>
      <c r="E7" s="10">
        <v>220.0</v>
      </c>
      <c r="N7" s="106"/>
      <c r="O7" s="106"/>
    </row>
    <row r="8">
      <c r="B8" s="102">
        <v>45051.0</v>
      </c>
      <c r="C8" s="10">
        <v>410.0</v>
      </c>
      <c r="D8" s="102">
        <v>45068.0</v>
      </c>
      <c r="E8" s="10">
        <v>540.0</v>
      </c>
      <c r="N8" s="106"/>
      <c r="O8" s="106"/>
    </row>
    <row r="9">
      <c r="B9" s="102">
        <v>45052.0</v>
      </c>
      <c r="C9" s="10">
        <v>390.0</v>
      </c>
      <c r="D9" s="102">
        <v>45069.0</v>
      </c>
      <c r="E9" s="10">
        <v>250.0</v>
      </c>
      <c r="K9" s="63"/>
      <c r="N9" s="106"/>
      <c r="O9" s="106"/>
    </row>
    <row r="10">
      <c r="B10" s="102">
        <v>45054.0</v>
      </c>
      <c r="C10" s="10">
        <v>820.0</v>
      </c>
      <c r="D10" s="102">
        <v>45070.0</v>
      </c>
      <c r="E10" s="10">
        <v>480.0</v>
      </c>
      <c r="N10" s="106"/>
      <c r="O10" s="106"/>
    </row>
    <row r="11">
      <c r="B11" s="102">
        <v>45055.0</v>
      </c>
      <c r="C11" s="10">
        <v>280.0</v>
      </c>
      <c r="D11" s="102">
        <v>45071.0</v>
      </c>
      <c r="E11" s="10">
        <v>210.0</v>
      </c>
      <c r="N11" s="106"/>
      <c r="O11" s="106"/>
    </row>
    <row r="12">
      <c r="B12" s="102">
        <v>45056.0</v>
      </c>
      <c r="C12" s="10">
        <v>360.0</v>
      </c>
      <c r="D12" s="102">
        <v>45072.0</v>
      </c>
      <c r="E12" s="10">
        <v>450.0</v>
      </c>
      <c r="N12" s="106"/>
      <c r="O12" s="106"/>
    </row>
    <row r="13">
      <c r="B13" s="102">
        <v>45057.0</v>
      </c>
      <c r="C13" s="10">
        <v>340.0</v>
      </c>
      <c r="D13" s="102">
        <v>45073.0</v>
      </c>
      <c r="E13" s="10">
        <v>310.0</v>
      </c>
      <c r="M13" s="106"/>
      <c r="N13" s="106"/>
      <c r="O13" s="106"/>
    </row>
    <row r="14">
      <c r="B14" s="102">
        <v>45058.0</v>
      </c>
      <c r="C14" s="10">
        <v>410.0</v>
      </c>
      <c r="D14" s="102">
        <v>45075.0</v>
      </c>
      <c r="E14" s="10">
        <v>580.0</v>
      </c>
      <c r="N14" s="106"/>
      <c r="O14" s="106"/>
    </row>
    <row r="15">
      <c r="B15" s="102">
        <v>45059.0</v>
      </c>
      <c r="C15" s="10">
        <v>380.0</v>
      </c>
      <c r="D15" s="102">
        <v>45076.0</v>
      </c>
      <c r="E15" s="10">
        <v>340.0</v>
      </c>
      <c r="N15" s="106"/>
      <c r="O15" s="106"/>
    </row>
    <row r="16">
      <c r="B16" s="102">
        <v>45061.0</v>
      </c>
      <c r="C16" s="10">
        <v>390.0</v>
      </c>
      <c r="D16" s="102">
        <v>45077.0</v>
      </c>
      <c r="E16" s="10">
        <v>390.0</v>
      </c>
      <c r="N16" s="106"/>
      <c r="O16" s="106"/>
    </row>
    <row r="17">
      <c r="B17" s="102">
        <v>45062.0</v>
      </c>
      <c r="C17" s="10">
        <v>390.0</v>
      </c>
      <c r="D17" s="102"/>
      <c r="E17" s="10"/>
      <c r="N17" s="106"/>
      <c r="O17" s="106"/>
    </row>
    <row r="18">
      <c r="B18" s="59" t="s">
        <v>15</v>
      </c>
      <c r="C18" s="60"/>
      <c r="D18" s="73">
        <f>SUM(C4:C17) + SUM(E4:E17)</f>
        <v>10630</v>
      </c>
      <c r="E18" s="60"/>
      <c r="G18" s="77" t="s">
        <v>19</v>
      </c>
      <c r="H18" s="78">
        <v>5000.0</v>
      </c>
      <c r="I18" s="79">
        <v>1550.0</v>
      </c>
      <c r="N18" s="106"/>
      <c r="O18" s="106"/>
    </row>
    <row r="19">
      <c r="G19" s="78" t="s">
        <v>21</v>
      </c>
      <c r="H19" s="92">
        <f>D18-H18</f>
        <v>5630</v>
      </c>
      <c r="I19" s="99">
        <f>H19*0.25</f>
        <v>1407.5</v>
      </c>
      <c r="N19" s="106"/>
      <c r="O19" s="106"/>
    </row>
    <row r="20">
      <c r="G20" s="77" t="s">
        <v>23</v>
      </c>
      <c r="H20" s="92"/>
      <c r="I20" s="99">
        <f>I18+I19</f>
        <v>2957.5</v>
      </c>
      <c r="N20" s="106"/>
      <c r="O20" s="106"/>
    </row>
    <row r="21">
      <c r="G21" s="78" t="s">
        <v>24</v>
      </c>
      <c r="H21" s="92"/>
      <c r="I21" s="99">
        <f>I20*0.0487</f>
        <v>144.03025</v>
      </c>
      <c r="M21" s="106"/>
      <c r="N21" s="106"/>
      <c r="O21" s="106"/>
    </row>
    <row r="22">
      <c r="G22" s="77" t="s">
        <v>22</v>
      </c>
      <c r="H22" s="92"/>
      <c r="I22" s="99">
        <f>I20-I21</f>
        <v>2813.46975</v>
      </c>
      <c r="N22" s="106"/>
      <c r="O22" s="106"/>
    </row>
    <row r="23">
      <c r="N23" s="106"/>
      <c r="O23" s="106"/>
    </row>
    <row r="24">
      <c r="N24" s="106"/>
      <c r="O24" s="106"/>
    </row>
    <row r="25">
      <c r="N25" s="106"/>
      <c r="O25" s="106"/>
    </row>
    <row r="26">
      <c r="N26" s="106"/>
      <c r="O26" s="106"/>
    </row>
    <row r="27">
      <c r="N27" s="106"/>
      <c r="O27" s="106"/>
    </row>
    <row r="28">
      <c r="M28" s="106"/>
      <c r="N28" s="106"/>
      <c r="O28" s="106"/>
    </row>
    <row r="29">
      <c r="N29" s="106"/>
      <c r="O29" s="106"/>
    </row>
    <row r="30">
      <c r="N30" s="106"/>
      <c r="O30" s="106"/>
    </row>
    <row r="31">
      <c r="N31" s="106"/>
      <c r="O31" s="106"/>
    </row>
    <row r="32">
      <c r="N32" s="106"/>
      <c r="O32" s="106"/>
    </row>
    <row r="33">
      <c r="N33" s="106"/>
      <c r="O33" s="106"/>
    </row>
    <row r="34">
      <c r="N34" s="104"/>
      <c r="O34" s="106"/>
    </row>
    <row r="35">
      <c r="M35" s="106"/>
      <c r="N35" s="104"/>
      <c r="O35" s="106"/>
    </row>
    <row r="36">
      <c r="N36" s="104"/>
      <c r="O36" s="106"/>
    </row>
    <row r="37">
      <c r="N37" s="104"/>
      <c r="O37" s="106"/>
    </row>
    <row r="38">
      <c r="N38" s="104"/>
    </row>
    <row r="39">
      <c r="M39" s="106"/>
      <c r="N39" s="104"/>
    </row>
    <row r="40">
      <c r="M40" s="106"/>
      <c r="N40" s="104"/>
    </row>
    <row r="41">
      <c r="M41" s="106"/>
      <c r="N41" s="104"/>
    </row>
    <row r="42">
      <c r="N42" s="104"/>
    </row>
    <row r="43">
      <c r="N43" s="104"/>
    </row>
    <row r="44">
      <c r="N44" s="104"/>
    </row>
    <row r="45">
      <c r="N45" s="104"/>
    </row>
    <row r="46">
      <c r="N46" s="104"/>
    </row>
    <row r="47">
      <c r="N47" s="104"/>
    </row>
    <row r="48">
      <c r="N48" s="104"/>
    </row>
  </sheetData>
  <mergeCells count="2">
    <mergeCell ref="B18:C18"/>
    <mergeCell ref="D18:E18"/>
  </mergeCells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0.0"/>
    <col customWidth="1" min="4" max="4" width="18.5"/>
  </cols>
  <sheetData>
    <row r="3">
      <c r="B3" s="38" t="s">
        <v>1</v>
      </c>
      <c r="C3" s="38" t="s">
        <v>17</v>
      </c>
      <c r="D3" s="38" t="s">
        <v>1</v>
      </c>
      <c r="E3" s="38" t="s">
        <v>17</v>
      </c>
    </row>
    <row r="4">
      <c r="B4" s="102">
        <v>45078.0</v>
      </c>
      <c r="C4" s="103">
        <v>380.0</v>
      </c>
      <c r="D4" s="102">
        <v>45094.0</v>
      </c>
      <c r="E4" s="10">
        <v>390.0</v>
      </c>
      <c r="N4" s="106"/>
    </row>
    <row r="5">
      <c r="B5" s="102">
        <v>45079.0</v>
      </c>
      <c r="C5" s="103">
        <v>370.0</v>
      </c>
      <c r="D5" s="102">
        <v>45096.0</v>
      </c>
      <c r="E5" s="10">
        <v>430.0</v>
      </c>
      <c r="N5" s="106"/>
    </row>
    <row r="6">
      <c r="B6" s="102">
        <v>45080.0</v>
      </c>
      <c r="C6" s="10">
        <v>230.0</v>
      </c>
      <c r="D6" s="102">
        <v>45097.0</v>
      </c>
      <c r="E6" s="10">
        <v>280.0</v>
      </c>
      <c r="N6" s="106"/>
      <c r="O6" s="106"/>
    </row>
    <row r="7">
      <c r="B7" s="102">
        <v>45082.0</v>
      </c>
      <c r="C7" s="103">
        <v>510.0</v>
      </c>
      <c r="D7" s="102">
        <v>45098.0</v>
      </c>
      <c r="E7" s="10">
        <v>430.0</v>
      </c>
      <c r="N7" s="106"/>
      <c r="O7" s="106"/>
    </row>
    <row r="8">
      <c r="B8" s="102">
        <v>45083.0</v>
      </c>
      <c r="C8" s="10">
        <v>310.0</v>
      </c>
      <c r="D8" s="102">
        <v>45099.0</v>
      </c>
      <c r="E8" s="10">
        <v>370.0</v>
      </c>
      <c r="N8" s="106"/>
      <c r="O8" s="106"/>
    </row>
    <row r="9">
      <c r="B9" s="102">
        <v>45084.0</v>
      </c>
      <c r="C9" s="10">
        <v>390.0</v>
      </c>
      <c r="D9" s="102">
        <v>45100.0</v>
      </c>
      <c r="E9" s="10">
        <v>390.0</v>
      </c>
      <c r="K9" s="63"/>
      <c r="N9" s="106"/>
      <c r="O9" s="106"/>
    </row>
    <row r="10">
      <c r="B10" s="102">
        <v>45086.0</v>
      </c>
      <c r="C10" s="10">
        <v>710.0</v>
      </c>
      <c r="D10" s="102">
        <v>45101.0</v>
      </c>
      <c r="E10" s="10">
        <v>370.0</v>
      </c>
      <c r="N10" s="106"/>
      <c r="O10" s="106"/>
    </row>
    <row r="11">
      <c r="B11" s="102">
        <v>45087.0</v>
      </c>
      <c r="C11" s="10">
        <v>280.0</v>
      </c>
      <c r="D11" s="102">
        <v>45103.0</v>
      </c>
      <c r="E11" s="10">
        <v>720.0</v>
      </c>
      <c r="N11" s="106"/>
      <c r="O11" s="106"/>
    </row>
    <row r="12">
      <c r="B12" s="102">
        <v>45089.0</v>
      </c>
      <c r="C12" s="10">
        <v>610.0</v>
      </c>
      <c r="D12" s="102">
        <v>45104.0</v>
      </c>
      <c r="E12" s="10">
        <v>360.0</v>
      </c>
      <c r="N12" s="106"/>
      <c r="O12" s="106"/>
    </row>
    <row r="13">
      <c r="B13" s="102">
        <v>45090.0</v>
      </c>
      <c r="C13" s="10">
        <v>380.0</v>
      </c>
      <c r="D13" s="102">
        <v>45105.0</v>
      </c>
      <c r="E13" s="10">
        <v>410.0</v>
      </c>
      <c r="M13" s="106"/>
      <c r="N13" s="106"/>
      <c r="O13" s="106"/>
    </row>
    <row r="14">
      <c r="B14" s="102">
        <v>45091.0</v>
      </c>
      <c r="C14" s="10">
        <v>420.0</v>
      </c>
      <c r="D14" s="102">
        <v>45106.0</v>
      </c>
      <c r="E14" s="10">
        <v>290.0</v>
      </c>
      <c r="N14" s="106"/>
      <c r="O14" s="106"/>
    </row>
    <row r="15">
      <c r="B15" s="102">
        <v>45092.0</v>
      </c>
      <c r="C15" s="10">
        <v>390.0</v>
      </c>
      <c r="D15" s="102">
        <v>45107.0</v>
      </c>
      <c r="E15" s="10">
        <v>410.0</v>
      </c>
      <c r="N15" s="106"/>
      <c r="O15" s="106"/>
    </row>
    <row r="16">
      <c r="B16" s="102">
        <v>45093.0</v>
      </c>
      <c r="C16" s="10">
        <v>380.0</v>
      </c>
      <c r="D16" s="102"/>
      <c r="E16" s="10"/>
      <c r="N16" s="106"/>
      <c r="O16" s="106"/>
    </row>
    <row r="17">
      <c r="B17" s="59" t="s">
        <v>15</v>
      </c>
      <c r="C17" s="60"/>
      <c r="D17" s="73">
        <f>SUM(C4:C16) + SUM(E4:E16)</f>
        <v>10210</v>
      </c>
      <c r="E17" s="60"/>
      <c r="G17" s="77" t="s">
        <v>19</v>
      </c>
      <c r="H17" s="78">
        <v>5000.0</v>
      </c>
      <c r="I17" s="79">
        <v>1550.0</v>
      </c>
      <c r="N17" s="106"/>
      <c r="O17" s="106"/>
    </row>
    <row r="18">
      <c r="G18" s="78" t="s">
        <v>21</v>
      </c>
      <c r="H18" s="92">
        <f>D17-H17</f>
        <v>5210</v>
      </c>
      <c r="I18" s="99">
        <f>H18*0.25</f>
        <v>1302.5</v>
      </c>
      <c r="N18" s="106"/>
      <c r="O18" s="106"/>
    </row>
    <row r="19">
      <c r="G19" s="77" t="s">
        <v>23</v>
      </c>
      <c r="H19" s="92"/>
      <c r="I19" s="99">
        <f>I17+I18</f>
        <v>2852.5</v>
      </c>
      <c r="N19" s="106"/>
      <c r="O19" s="106"/>
    </row>
    <row r="20">
      <c r="G20" s="78" t="s">
        <v>24</v>
      </c>
      <c r="H20" s="92"/>
      <c r="I20" s="99">
        <f>I19*0.0495</f>
        <v>141.19875</v>
      </c>
      <c r="M20" s="106"/>
      <c r="N20" s="106"/>
      <c r="O20" s="106"/>
    </row>
    <row r="21">
      <c r="G21" s="77" t="s">
        <v>22</v>
      </c>
      <c r="H21" s="92"/>
      <c r="I21" s="99">
        <f>I19-I20</f>
        <v>2711.30125</v>
      </c>
      <c r="N21" s="106"/>
      <c r="O21" s="106"/>
    </row>
    <row r="22">
      <c r="N22" s="106"/>
      <c r="O22" s="106"/>
    </row>
    <row r="23">
      <c r="N23" s="106"/>
      <c r="O23" s="106"/>
    </row>
    <row r="24">
      <c r="N24" s="106"/>
      <c r="O24" s="106"/>
    </row>
    <row r="25">
      <c r="N25" s="106"/>
      <c r="O25" s="106"/>
    </row>
    <row r="26">
      <c r="N26" s="106"/>
      <c r="O26" s="106"/>
    </row>
    <row r="27">
      <c r="M27" s="106"/>
      <c r="N27" s="106"/>
      <c r="O27" s="106"/>
    </row>
    <row r="28">
      <c r="N28" s="106"/>
      <c r="O28" s="106"/>
    </row>
    <row r="29">
      <c r="N29" s="106"/>
      <c r="O29" s="106"/>
    </row>
    <row r="30">
      <c r="N30" s="106"/>
      <c r="O30" s="106"/>
    </row>
    <row r="31">
      <c r="N31" s="106"/>
      <c r="O31" s="106"/>
    </row>
    <row r="32">
      <c r="N32" s="106"/>
      <c r="O32" s="106"/>
    </row>
    <row r="33">
      <c r="N33" s="104"/>
      <c r="O33" s="106"/>
    </row>
    <row r="34">
      <c r="M34" s="106"/>
      <c r="N34" s="104"/>
      <c r="O34" s="106"/>
    </row>
    <row r="35">
      <c r="N35" s="104"/>
      <c r="O35" s="106"/>
    </row>
    <row r="36">
      <c r="N36" s="104"/>
      <c r="O36" s="106"/>
    </row>
    <row r="37">
      <c r="N37" s="104"/>
    </row>
    <row r="38">
      <c r="M38" s="106"/>
      <c r="N38" s="104"/>
    </row>
    <row r="39">
      <c r="M39" s="106"/>
      <c r="N39" s="104"/>
    </row>
    <row r="40">
      <c r="M40" s="106"/>
      <c r="N40" s="104"/>
    </row>
    <row r="41">
      <c r="N41" s="104"/>
    </row>
    <row r="42">
      <c r="N42" s="104"/>
    </row>
    <row r="43">
      <c r="N43" s="104"/>
    </row>
    <row r="44">
      <c r="N44" s="104"/>
    </row>
    <row r="45">
      <c r="N45" s="104"/>
    </row>
    <row r="46">
      <c r="N46" s="104"/>
    </row>
    <row r="47">
      <c r="N47" s="104"/>
    </row>
  </sheetData>
  <mergeCells count="2">
    <mergeCell ref="B17:C17"/>
    <mergeCell ref="D17:E17"/>
  </mergeCells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0.0"/>
    <col customWidth="1" min="4" max="4" width="18.5"/>
  </cols>
  <sheetData>
    <row r="3">
      <c r="B3" s="38" t="s">
        <v>1</v>
      </c>
      <c r="C3" s="38" t="s">
        <v>17</v>
      </c>
      <c r="D3" s="38" t="s">
        <v>1</v>
      </c>
      <c r="E3" s="38" t="s">
        <v>17</v>
      </c>
    </row>
    <row r="4">
      <c r="B4" s="102">
        <v>45108.0</v>
      </c>
      <c r="C4" s="103">
        <v>370.0</v>
      </c>
      <c r="D4" s="102">
        <v>45124.0</v>
      </c>
      <c r="E4" s="10">
        <v>590.0</v>
      </c>
      <c r="N4" s="106"/>
    </row>
    <row r="5">
      <c r="B5" s="102">
        <v>45110.0</v>
      </c>
      <c r="C5" s="103">
        <v>480.0</v>
      </c>
      <c r="D5" s="102">
        <v>45125.0</v>
      </c>
      <c r="E5" s="10">
        <v>410.0</v>
      </c>
      <c r="N5" s="106"/>
    </row>
    <row r="6">
      <c r="B6" s="102">
        <v>45111.0</v>
      </c>
      <c r="C6" s="10">
        <v>390.0</v>
      </c>
      <c r="D6" s="102">
        <v>45126.0</v>
      </c>
      <c r="E6" s="10">
        <v>310.0</v>
      </c>
      <c r="N6" s="106"/>
      <c r="O6" s="106"/>
    </row>
    <row r="7">
      <c r="B7" s="102">
        <v>45112.0</v>
      </c>
      <c r="C7" s="103">
        <v>390.0</v>
      </c>
      <c r="D7" s="102">
        <v>45127.0</v>
      </c>
      <c r="E7" s="10">
        <v>390.0</v>
      </c>
      <c r="N7" s="106"/>
      <c r="O7" s="106"/>
    </row>
    <row r="8">
      <c r="B8" s="102">
        <v>45113.0</v>
      </c>
      <c r="C8" s="10">
        <v>410.0</v>
      </c>
      <c r="D8" s="102">
        <v>45128.0</v>
      </c>
      <c r="E8" s="10">
        <v>390.0</v>
      </c>
      <c r="N8" s="106"/>
      <c r="O8" s="106"/>
    </row>
    <row r="9">
      <c r="B9" s="102">
        <v>45114.0</v>
      </c>
      <c r="C9" s="10">
        <v>410.0</v>
      </c>
      <c r="D9" s="102">
        <v>45129.0</v>
      </c>
      <c r="E9" s="10">
        <v>510.0</v>
      </c>
      <c r="K9" s="63"/>
      <c r="N9" s="106"/>
      <c r="O9" s="106"/>
    </row>
    <row r="10">
      <c r="B10" s="102">
        <v>45115.0</v>
      </c>
      <c r="C10" s="10">
        <v>330.0</v>
      </c>
      <c r="D10" s="102">
        <v>45131.0</v>
      </c>
      <c r="E10" s="10">
        <v>340.0</v>
      </c>
      <c r="N10" s="106"/>
      <c r="O10" s="106"/>
    </row>
    <row r="11">
      <c r="B11" s="102">
        <v>45117.0</v>
      </c>
      <c r="C11" s="10">
        <v>650.0</v>
      </c>
      <c r="D11" s="102">
        <v>45132.0</v>
      </c>
      <c r="E11" s="10">
        <v>470.0</v>
      </c>
      <c r="N11" s="106"/>
      <c r="O11" s="106"/>
    </row>
    <row r="12">
      <c r="B12" s="102">
        <v>45118.0</v>
      </c>
      <c r="C12" s="10">
        <v>270.0</v>
      </c>
      <c r="D12" s="102">
        <v>45133.0</v>
      </c>
      <c r="E12" s="10">
        <v>280.0</v>
      </c>
      <c r="N12" s="106"/>
      <c r="O12" s="106"/>
    </row>
    <row r="13">
      <c r="B13" s="102">
        <v>45119.0</v>
      </c>
      <c r="C13" s="10">
        <v>290.0</v>
      </c>
      <c r="D13" s="102">
        <v>45134.0</v>
      </c>
      <c r="E13" s="10">
        <v>500.0</v>
      </c>
      <c r="M13" s="106"/>
      <c r="N13" s="106"/>
      <c r="O13" s="106"/>
    </row>
    <row r="14">
      <c r="B14" s="102">
        <v>45120.0</v>
      </c>
      <c r="C14" s="10">
        <v>350.0</v>
      </c>
      <c r="D14" s="102">
        <v>45135.0</v>
      </c>
      <c r="E14" s="10">
        <v>290.0</v>
      </c>
      <c r="N14" s="106"/>
      <c r="O14" s="106"/>
    </row>
    <row r="15">
      <c r="B15" s="102">
        <v>45121.0</v>
      </c>
      <c r="C15" s="10">
        <v>380.0</v>
      </c>
      <c r="D15" s="102">
        <v>45136.0</v>
      </c>
      <c r="E15" s="10">
        <v>380.0</v>
      </c>
      <c r="N15" s="106"/>
      <c r="O15" s="106"/>
    </row>
    <row r="16">
      <c r="B16" s="102">
        <v>45122.0</v>
      </c>
      <c r="C16" s="10">
        <v>370.0</v>
      </c>
      <c r="D16" s="102">
        <v>45138.0</v>
      </c>
      <c r="E16" s="10">
        <v>430.0</v>
      </c>
      <c r="N16" s="106"/>
      <c r="O16" s="106"/>
    </row>
    <row r="17">
      <c r="B17" s="59" t="s">
        <v>15</v>
      </c>
      <c r="C17" s="60"/>
      <c r="D17" s="73">
        <f>SUM(C4:C16) + SUM(E4:E16)</f>
        <v>10380</v>
      </c>
      <c r="E17" s="60"/>
      <c r="G17" s="77" t="s">
        <v>19</v>
      </c>
      <c r="H17" s="78">
        <v>5000.0</v>
      </c>
      <c r="I17" s="79">
        <v>1550.0</v>
      </c>
      <c r="N17" s="106"/>
      <c r="O17" s="106"/>
    </row>
    <row r="18">
      <c r="G18" s="78" t="s">
        <v>21</v>
      </c>
      <c r="H18" s="92">
        <f>D17-H17</f>
        <v>5380</v>
      </c>
      <c r="I18" s="99">
        <f>H18*0.25</f>
        <v>1345</v>
      </c>
      <c r="N18" s="106"/>
      <c r="O18" s="106"/>
    </row>
    <row r="19">
      <c r="G19" s="77" t="s">
        <v>23</v>
      </c>
      <c r="H19" s="92"/>
      <c r="I19" s="99">
        <f>I17+I18</f>
        <v>2895</v>
      </c>
      <c r="N19" s="106"/>
      <c r="O19" s="106"/>
    </row>
    <row r="20">
      <c r="G20" s="78" t="s">
        <v>24</v>
      </c>
      <c r="H20" s="92"/>
      <c r="I20" s="99">
        <f>I19*0.0498</f>
        <v>144.171</v>
      </c>
      <c r="M20" s="106"/>
      <c r="N20" s="106"/>
      <c r="O20" s="106"/>
    </row>
    <row r="21">
      <c r="G21" s="77" t="s">
        <v>22</v>
      </c>
      <c r="H21" s="92"/>
      <c r="I21" s="99">
        <f>I19-I20</f>
        <v>2750.829</v>
      </c>
      <c r="N21" s="106"/>
      <c r="O21" s="106"/>
    </row>
    <row r="22">
      <c r="N22" s="106"/>
      <c r="O22" s="106"/>
    </row>
    <row r="23">
      <c r="N23" s="106"/>
      <c r="O23" s="106"/>
    </row>
    <row r="24">
      <c r="N24" s="106"/>
      <c r="O24" s="106"/>
    </row>
    <row r="25">
      <c r="N25" s="106"/>
      <c r="O25" s="106"/>
    </row>
    <row r="26">
      <c r="N26" s="106"/>
      <c r="O26" s="106"/>
    </row>
    <row r="27">
      <c r="M27" s="106"/>
      <c r="N27" s="106"/>
      <c r="O27" s="106"/>
    </row>
    <row r="28">
      <c r="N28" s="106"/>
      <c r="O28" s="106"/>
    </row>
    <row r="29">
      <c r="N29" s="106"/>
      <c r="O29" s="106"/>
    </row>
    <row r="30">
      <c r="O30" s="106"/>
    </row>
    <row r="31">
      <c r="O31" s="106"/>
    </row>
    <row r="32">
      <c r="O32" s="106"/>
    </row>
    <row r="33">
      <c r="N33" s="106"/>
      <c r="O33" s="106"/>
    </row>
    <row r="34">
      <c r="M34" s="106"/>
      <c r="O34" s="106"/>
    </row>
    <row r="35">
      <c r="N35" s="106"/>
      <c r="O35" s="106"/>
    </row>
    <row r="36">
      <c r="N36" s="106"/>
      <c r="O36" s="106"/>
    </row>
    <row r="37">
      <c r="N37" s="104"/>
    </row>
    <row r="38">
      <c r="M38" s="106"/>
      <c r="N38" s="104"/>
    </row>
    <row r="39">
      <c r="M39" s="106"/>
      <c r="N39" s="104"/>
    </row>
    <row r="40">
      <c r="M40" s="106"/>
      <c r="N40" s="104"/>
    </row>
    <row r="41">
      <c r="N41" s="104"/>
    </row>
    <row r="42">
      <c r="N42" s="104"/>
    </row>
    <row r="43">
      <c r="N43" s="104"/>
    </row>
    <row r="44">
      <c r="N44" s="104"/>
    </row>
    <row r="45">
      <c r="N45" s="104"/>
    </row>
    <row r="46">
      <c r="N46" s="104"/>
    </row>
    <row r="47">
      <c r="N47" s="104"/>
    </row>
  </sheetData>
  <mergeCells count="2">
    <mergeCell ref="B17:C17"/>
    <mergeCell ref="D17:E17"/>
  </mergeCells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0.0"/>
    <col customWidth="1" min="4" max="4" width="18.5"/>
  </cols>
  <sheetData>
    <row r="3">
      <c r="B3" s="38" t="s">
        <v>1</v>
      </c>
      <c r="C3" s="38" t="s">
        <v>17</v>
      </c>
      <c r="D3" s="38" t="s">
        <v>1</v>
      </c>
      <c r="E3" s="38" t="s">
        <v>17</v>
      </c>
    </row>
    <row r="4">
      <c r="B4" s="102">
        <v>45139.0</v>
      </c>
      <c r="C4" s="103">
        <v>350.0</v>
      </c>
      <c r="D4" s="102">
        <v>45155.0</v>
      </c>
      <c r="E4" s="10">
        <v>320.0</v>
      </c>
      <c r="N4" s="106"/>
    </row>
    <row r="5">
      <c r="B5" s="102">
        <v>45140.0</v>
      </c>
      <c r="C5" s="103">
        <v>380.0</v>
      </c>
      <c r="D5" s="102">
        <v>45156.0</v>
      </c>
      <c r="E5" s="10">
        <v>410.0</v>
      </c>
      <c r="N5" s="106"/>
    </row>
    <row r="6">
      <c r="B6" s="102">
        <v>45141.0</v>
      </c>
      <c r="C6" s="10">
        <v>430.0</v>
      </c>
      <c r="D6" s="102">
        <v>45157.0</v>
      </c>
      <c r="E6" s="10">
        <v>310.0</v>
      </c>
      <c r="N6" s="106"/>
      <c r="O6" s="106"/>
    </row>
    <row r="7">
      <c r="B7" s="102">
        <v>45142.0</v>
      </c>
      <c r="C7" s="103">
        <v>320.0</v>
      </c>
      <c r="D7" s="102">
        <v>45159.0</v>
      </c>
      <c r="E7" s="10">
        <v>620.0</v>
      </c>
      <c r="N7" s="106"/>
      <c r="O7" s="106"/>
    </row>
    <row r="8">
      <c r="B8" s="102">
        <v>45143.0</v>
      </c>
      <c r="C8" s="10">
        <v>600.0</v>
      </c>
      <c r="D8" s="102">
        <v>45160.0</v>
      </c>
      <c r="E8" s="10">
        <v>500.0</v>
      </c>
      <c r="N8" s="106"/>
      <c r="O8" s="106"/>
    </row>
    <row r="9">
      <c r="B9" s="102">
        <v>45145.0</v>
      </c>
      <c r="C9" s="10">
        <v>660.0</v>
      </c>
      <c r="D9" s="102">
        <v>45161.0</v>
      </c>
      <c r="E9" s="10">
        <v>380.0</v>
      </c>
      <c r="K9" s="63"/>
      <c r="N9" s="106"/>
      <c r="O9" s="106"/>
    </row>
    <row r="10">
      <c r="B10" s="102">
        <v>45146.0</v>
      </c>
      <c r="C10" s="10">
        <v>370.0</v>
      </c>
      <c r="D10" s="102">
        <v>45162.0</v>
      </c>
      <c r="E10" s="10">
        <v>420.0</v>
      </c>
      <c r="N10" s="106"/>
      <c r="O10" s="106"/>
    </row>
    <row r="11">
      <c r="B11" s="102">
        <v>45147.0</v>
      </c>
      <c r="C11" s="10">
        <v>350.0</v>
      </c>
      <c r="D11" s="102">
        <v>45163.0</v>
      </c>
      <c r="E11" s="10">
        <v>400.0</v>
      </c>
      <c r="N11" s="106"/>
      <c r="O11" s="106"/>
    </row>
    <row r="12">
      <c r="B12" s="102">
        <v>45148.0</v>
      </c>
      <c r="C12" s="10">
        <v>480.0</v>
      </c>
      <c r="D12" s="102">
        <v>45164.0</v>
      </c>
      <c r="E12" s="10">
        <v>370.0</v>
      </c>
      <c r="N12" s="106"/>
      <c r="O12" s="106"/>
    </row>
    <row r="13">
      <c r="B13" s="102">
        <v>45149.0</v>
      </c>
      <c r="C13" s="10">
        <v>370.0</v>
      </c>
      <c r="D13" s="102">
        <v>45166.0</v>
      </c>
      <c r="E13" s="10">
        <v>680.0</v>
      </c>
      <c r="M13" s="106"/>
      <c r="N13" s="106"/>
      <c r="O13" s="106"/>
    </row>
    <row r="14">
      <c r="B14" s="102">
        <v>45150.0</v>
      </c>
      <c r="C14" s="10">
        <v>410.0</v>
      </c>
      <c r="D14" s="102">
        <v>45167.0</v>
      </c>
      <c r="E14" s="10">
        <v>260.0</v>
      </c>
      <c r="N14" s="106"/>
      <c r="O14" s="106"/>
    </row>
    <row r="15">
      <c r="B15" s="102">
        <v>45152.0</v>
      </c>
      <c r="C15" s="10">
        <v>720.0</v>
      </c>
      <c r="D15" s="102">
        <v>45168.0</v>
      </c>
      <c r="E15" s="10">
        <v>310.0</v>
      </c>
      <c r="N15" s="106"/>
      <c r="O15" s="106"/>
    </row>
    <row r="16">
      <c r="B16" s="102">
        <v>45153.0</v>
      </c>
      <c r="C16" s="10">
        <v>360.0</v>
      </c>
      <c r="D16" s="102">
        <v>45169.0</v>
      </c>
      <c r="E16" s="10">
        <v>290.0</v>
      </c>
      <c r="G16" s="36" t="s">
        <v>28</v>
      </c>
      <c r="N16" s="106"/>
      <c r="O16" s="106"/>
    </row>
    <row r="17">
      <c r="B17" s="102">
        <v>45154.0</v>
      </c>
      <c r="C17" s="10">
        <v>380.0</v>
      </c>
      <c r="D17" s="102"/>
      <c r="E17" s="10"/>
      <c r="N17" s="106"/>
      <c r="O17" s="106"/>
    </row>
    <row r="18">
      <c r="B18" s="59" t="s">
        <v>15</v>
      </c>
      <c r="C18" s="60"/>
      <c r="D18" s="111">
        <f>SUM(C4:C17) + SUM(E4:E17)</f>
        <v>11450</v>
      </c>
      <c r="E18" s="112"/>
      <c r="G18" s="77" t="s">
        <v>19</v>
      </c>
      <c r="H18" s="78">
        <v>5000.0</v>
      </c>
      <c r="I18" s="79">
        <v>1550.0</v>
      </c>
      <c r="N18" s="106"/>
      <c r="O18" s="106"/>
    </row>
    <row r="19">
      <c r="G19" s="78" t="s">
        <v>21</v>
      </c>
      <c r="H19" s="92">
        <f>D18-H18</f>
        <v>6450</v>
      </c>
      <c r="I19" s="99">
        <f>H19*0.25</f>
        <v>1612.5</v>
      </c>
      <c r="N19" s="106"/>
      <c r="O19" s="106"/>
    </row>
    <row r="20">
      <c r="G20" s="77" t="s">
        <v>23</v>
      </c>
      <c r="H20" s="92"/>
      <c r="I20" s="99">
        <f>I18+I19</f>
        <v>3162.5</v>
      </c>
      <c r="N20" s="106"/>
      <c r="O20" s="106"/>
    </row>
    <row r="21">
      <c r="G21" s="78" t="s">
        <v>24</v>
      </c>
      <c r="H21" s="92"/>
      <c r="I21" s="99">
        <f>I20*0.05</f>
        <v>158.125</v>
      </c>
      <c r="M21" s="106"/>
      <c r="N21" s="106"/>
      <c r="O21" s="106"/>
    </row>
    <row r="22">
      <c r="G22" s="77" t="s">
        <v>22</v>
      </c>
      <c r="H22" s="92"/>
      <c r="I22" s="99">
        <f>I20-I21</f>
        <v>3004.375</v>
      </c>
      <c r="N22" s="106"/>
      <c r="O22" s="106"/>
    </row>
    <row r="23">
      <c r="N23" s="106"/>
      <c r="O23" s="106"/>
    </row>
    <row r="24">
      <c r="G24" s="36" t="s">
        <v>29</v>
      </c>
      <c r="N24" s="106"/>
      <c r="O24" s="106"/>
    </row>
    <row r="25">
      <c r="N25" s="106"/>
      <c r="O25" s="106"/>
    </row>
    <row r="26">
      <c r="G26" s="77" t="s">
        <v>19</v>
      </c>
      <c r="H26" s="78">
        <v>8000.0</v>
      </c>
      <c r="I26" s="79">
        <f>H26*0.32326</f>
        <v>2586.08</v>
      </c>
      <c r="J26" s="36">
        <v>323.26</v>
      </c>
      <c r="N26" s="106"/>
      <c r="O26" s="106"/>
    </row>
    <row r="27">
      <c r="G27" s="78" t="s">
        <v>21</v>
      </c>
      <c r="H27" s="92">
        <f>D18-H26</f>
        <v>3450</v>
      </c>
      <c r="I27" s="99">
        <f>H27*0.32</f>
        <v>1104</v>
      </c>
      <c r="J27" s="36" t="s">
        <v>30</v>
      </c>
      <c r="N27" s="106"/>
      <c r="O27" s="106"/>
    </row>
    <row r="28">
      <c r="G28" s="77" t="s">
        <v>23</v>
      </c>
      <c r="H28" s="92"/>
      <c r="I28" s="99">
        <f>I26+I27</f>
        <v>3690.08</v>
      </c>
      <c r="M28" s="106"/>
      <c r="N28" s="106"/>
      <c r="O28" s="106"/>
    </row>
    <row r="29">
      <c r="G29" s="78" t="s">
        <v>24</v>
      </c>
      <c r="H29" s="92"/>
      <c r="I29" s="99">
        <f>I28*0.05</f>
        <v>184.504</v>
      </c>
      <c r="N29" s="106"/>
      <c r="O29" s="106"/>
    </row>
    <row r="30">
      <c r="G30" s="77" t="s">
        <v>22</v>
      </c>
      <c r="H30" s="92"/>
      <c r="I30" s="99">
        <f>I28-I29</f>
        <v>3505.576</v>
      </c>
      <c r="N30" s="106"/>
      <c r="O30" s="106"/>
    </row>
    <row r="31">
      <c r="O31" s="106"/>
    </row>
    <row r="32">
      <c r="O32" s="106"/>
    </row>
    <row r="33">
      <c r="I33" s="113">
        <f>I30-I22</f>
        <v>501.201</v>
      </c>
      <c r="O33" s="106"/>
    </row>
    <row r="34">
      <c r="N34" s="106"/>
      <c r="O34" s="106"/>
    </row>
    <row r="35">
      <c r="M35" s="106"/>
      <c r="O35" s="106"/>
    </row>
    <row r="36">
      <c r="N36" s="106"/>
      <c r="O36" s="106"/>
    </row>
    <row r="37">
      <c r="N37" s="106"/>
      <c r="O37" s="106"/>
    </row>
    <row r="38">
      <c r="N38" s="104"/>
    </row>
    <row r="39">
      <c r="M39" s="106"/>
      <c r="N39" s="104"/>
    </row>
    <row r="40">
      <c r="M40" s="106"/>
      <c r="N40" s="104"/>
    </row>
    <row r="41">
      <c r="M41" s="106"/>
      <c r="N41" s="104"/>
    </row>
    <row r="42">
      <c r="N42" s="104"/>
    </row>
    <row r="43">
      <c r="N43" s="104"/>
    </row>
    <row r="44">
      <c r="N44" s="104"/>
    </row>
    <row r="45">
      <c r="N45" s="104"/>
    </row>
    <row r="46">
      <c r="N46" s="104"/>
    </row>
    <row r="47">
      <c r="N47" s="104"/>
    </row>
    <row r="48">
      <c r="N48" s="104"/>
    </row>
  </sheetData>
  <mergeCells count="1">
    <mergeCell ref="B18:C18"/>
  </mergeCells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0.0"/>
    <col customWidth="1" min="4" max="4" width="18.5"/>
  </cols>
  <sheetData>
    <row r="3">
      <c r="B3" s="38" t="s">
        <v>1</v>
      </c>
      <c r="C3" s="38" t="s">
        <v>17</v>
      </c>
      <c r="D3" s="38" t="s">
        <v>1</v>
      </c>
      <c r="E3" s="38" t="s">
        <v>17</v>
      </c>
    </row>
    <row r="4">
      <c r="B4" s="102">
        <v>45170.0</v>
      </c>
      <c r="C4" s="103">
        <v>420.0</v>
      </c>
      <c r="D4" s="102">
        <v>45187.0</v>
      </c>
      <c r="E4" s="10">
        <v>620.0</v>
      </c>
      <c r="N4" s="106"/>
    </row>
    <row r="5">
      <c r="B5" s="102">
        <v>45171.0</v>
      </c>
      <c r="C5" s="103">
        <v>350.0</v>
      </c>
      <c r="D5" s="102">
        <v>45188.0</v>
      </c>
      <c r="E5" s="10">
        <v>480.0</v>
      </c>
      <c r="N5" s="106"/>
    </row>
    <row r="6">
      <c r="B6" s="102">
        <v>45173.0</v>
      </c>
      <c r="C6" s="10">
        <v>620.0</v>
      </c>
      <c r="D6" s="102">
        <v>45189.0</v>
      </c>
      <c r="E6" s="10">
        <v>230.0</v>
      </c>
      <c r="N6" s="106"/>
      <c r="O6" s="106"/>
    </row>
    <row r="7">
      <c r="B7" s="102">
        <v>45174.0</v>
      </c>
      <c r="C7" s="103">
        <v>390.0</v>
      </c>
      <c r="D7" s="102">
        <v>45190.0</v>
      </c>
      <c r="E7" s="10">
        <v>420.0</v>
      </c>
      <c r="N7" s="106"/>
      <c r="O7" s="106"/>
    </row>
    <row r="8">
      <c r="B8" s="102">
        <v>45175.0</v>
      </c>
      <c r="C8" s="10">
        <v>470.0</v>
      </c>
      <c r="D8" s="102">
        <v>45191.0</v>
      </c>
      <c r="E8" s="10">
        <v>400.0</v>
      </c>
      <c r="N8" s="106"/>
      <c r="O8" s="106"/>
    </row>
    <row r="9">
      <c r="B9" s="102">
        <v>45177.0</v>
      </c>
      <c r="C9" s="10">
        <v>390.0</v>
      </c>
      <c r="D9" s="102">
        <v>45192.0</v>
      </c>
      <c r="E9" s="10">
        <v>300.0</v>
      </c>
      <c r="K9" s="63"/>
      <c r="N9" s="106"/>
      <c r="O9" s="106"/>
    </row>
    <row r="10">
      <c r="B10" s="102">
        <v>45178.0</v>
      </c>
      <c r="C10" s="10">
        <v>310.0</v>
      </c>
      <c r="D10" s="102">
        <v>45194.0</v>
      </c>
      <c r="E10" s="10">
        <v>610.0</v>
      </c>
      <c r="N10" s="106"/>
      <c r="O10" s="106"/>
    </row>
    <row r="11">
      <c r="B11" s="102">
        <v>45180.0</v>
      </c>
      <c r="C11" s="10">
        <v>560.0</v>
      </c>
      <c r="D11" s="102">
        <v>45195.0</v>
      </c>
      <c r="E11" s="10">
        <v>510.0</v>
      </c>
      <c r="N11" s="106"/>
      <c r="O11" s="106"/>
    </row>
    <row r="12">
      <c r="B12" s="102">
        <v>45181.0</v>
      </c>
      <c r="C12" s="10">
        <v>290.0</v>
      </c>
      <c r="D12" s="102">
        <v>45196.0</v>
      </c>
      <c r="E12" s="10">
        <v>270.0</v>
      </c>
      <c r="N12" s="106"/>
      <c r="O12" s="106"/>
    </row>
    <row r="13">
      <c r="B13" s="102">
        <v>45182.0</v>
      </c>
      <c r="C13" s="10">
        <v>330.0</v>
      </c>
      <c r="D13" s="102">
        <v>45197.0</v>
      </c>
      <c r="E13" s="10">
        <v>390.0</v>
      </c>
      <c r="M13" s="106"/>
      <c r="N13" s="106"/>
      <c r="O13" s="106"/>
    </row>
    <row r="14">
      <c r="B14" s="102">
        <v>45183.0</v>
      </c>
      <c r="C14" s="10">
        <v>380.0</v>
      </c>
      <c r="D14" s="102">
        <v>45198.0</v>
      </c>
      <c r="E14" s="10">
        <v>350.0</v>
      </c>
      <c r="N14" s="106"/>
      <c r="O14" s="106"/>
    </row>
    <row r="15">
      <c r="B15" s="102">
        <v>45184.0</v>
      </c>
      <c r="C15" s="10">
        <v>410.0</v>
      </c>
      <c r="D15" s="102">
        <v>45199.0</v>
      </c>
      <c r="E15" s="10">
        <v>420.0</v>
      </c>
      <c r="N15" s="106"/>
      <c r="O15" s="106"/>
    </row>
    <row r="16">
      <c r="B16" s="102">
        <v>45185.0</v>
      </c>
      <c r="C16" s="10">
        <v>340.0</v>
      </c>
      <c r="D16" s="102"/>
      <c r="E16" s="10"/>
      <c r="G16" s="36" t="s">
        <v>28</v>
      </c>
      <c r="N16" s="106"/>
      <c r="O16" s="106"/>
    </row>
    <row r="17">
      <c r="B17" s="59" t="s">
        <v>15</v>
      </c>
      <c r="C17" s="60"/>
      <c r="D17" s="111">
        <f>SUM(C4:C16) + SUM(E4:E16)</f>
        <v>10260</v>
      </c>
      <c r="E17" s="112"/>
      <c r="G17" s="77" t="s">
        <v>19</v>
      </c>
      <c r="H17" s="78">
        <v>5000.0</v>
      </c>
      <c r="I17" s="79">
        <v>1550.0</v>
      </c>
      <c r="N17" s="106"/>
      <c r="O17" s="106"/>
    </row>
    <row r="18">
      <c r="G18" s="78" t="s">
        <v>21</v>
      </c>
      <c r="H18" s="92">
        <f>D17-H17</f>
        <v>5260</v>
      </c>
      <c r="I18" s="99">
        <f>H18*0.25</f>
        <v>1315</v>
      </c>
      <c r="N18" s="106"/>
      <c r="O18" s="106"/>
    </row>
    <row r="19">
      <c r="G19" s="77" t="s">
        <v>23</v>
      </c>
      <c r="H19" s="92"/>
      <c r="I19" s="99">
        <f>I17+I18</f>
        <v>2865</v>
      </c>
      <c r="N19" s="106"/>
      <c r="O19" s="106"/>
    </row>
    <row r="20">
      <c r="G20" s="78" t="s">
        <v>24</v>
      </c>
      <c r="H20" s="92"/>
      <c r="I20" s="99">
        <f>I19*0.05</f>
        <v>143.25</v>
      </c>
      <c r="M20" s="106"/>
      <c r="N20" s="106"/>
      <c r="O20" s="106"/>
    </row>
    <row r="21">
      <c r="G21" s="77" t="s">
        <v>22</v>
      </c>
      <c r="H21" s="92"/>
      <c r="I21" s="99">
        <f>I19-I20</f>
        <v>2721.75</v>
      </c>
      <c r="N21" s="106"/>
      <c r="O21" s="106"/>
    </row>
    <row r="22">
      <c r="N22" s="106"/>
      <c r="O22" s="106"/>
    </row>
    <row r="23">
      <c r="G23" s="36" t="s">
        <v>29</v>
      </c>
      <c r="N23" s="106"/>
      <c r="O23" s="106"/>
    </row>
    <row r="24">
      <c r="N24" s="106"/>
      <c r="O24" s="106"/>
    </row>
    <row r="25">
      <c r="G25" s="77" t="s">
        <v>19</v>
      </c>
      <c r="H25" s="78">
        <v>8000.0</v>
      </c>
      <c r="I25" s="79">
        <f>H25*0.32326</f>
        <v>2586.08</v>
      </c>
      <c r="J25" s="36">
        <v>323.26</v>
      </c>
      <c r="N25" s="106"/>
      <c r="O25" s="106"/>
    </row>
    <row r="26">
      <c r="G26" s="78" t="s">
        <v>21</v>
      </c>
      <c r="H26" s="92">
        <f>D17-H25</f>
        <v>2260</v>
      </c>
      <c r="I26" s="99">
        <f>H26*0.32</f>
        <v>723.2</v>
      </c>
      <c r="J26" s="36" t="s">
        <v>30</v>
      </c>
      <c r="N26" s="106"/>
      <c r="O26" s="106"/>
    </row>
    <row r="27">
      <c r="G27" s="77" t="s">
        <v>23</v>
      </c>
      <c r="H27" s="92"/>
      <c r="I27" s="99">
        <f>I25+I26</f>
        <v>3309.28</v>
      </c>
      <c r="M27" s="106"/>
      <c r="N27" s="106"/>
      <c r="O27" s="106"/>
    </row>
    <row r="28">
      <c r="G28" s="78" t="s">
        <v>24</v>
      </c>
      <c r="H28" s="92"/>
      <c r="I28" s="99">
        <f>I27*0.05</f>
        <v>165.464</v>
      </c>
      <c r="N28" s="106"/>
      <c r="O28" s="106"/>
    </row>
    <row r="29">
      <c r="G29" s="77" t="s">
        <v>22</v>
      </c>
      <c r="H29" s="92"/>
      <c r="I29" s="99">
        <f>I27-I28</f>
        <v>3143.816</v>
      </c>
      <c r="N29" s="106"/>
      <c r="O29" s="106"/>
    </row>
    <row r="30">
      <c r="O30" s="106"/>
    </row>
    <row r="31">
      <c r="O31" s="106"/>
    </row>
    <row r="32">
      <c r="I32" s="113">
        <f>I29-I21</f>
        <v>422.066</v>
      </c>
      <c r="O32" s="106"/>
    </row>
    <row r="33">
      <c r="N33" s="106"/>
      <c r="O33" s="106"/>
    </row>
    <row r="34">
      <c r="M34" s="106"/>
      <c r="O34" s="106"/>
    </row>
    <row r="35">
      <c r="N35" s="106"/>
      <c r="O35" s="106"/>
    </row>
    <row r="36">
      <c r="N36" s="106"/>
      <c r="O36" s="106"/>
    </row>
    <row r="37">
      <c r="N37" s="104"/>
    </row>
    <row r="38">
      <c r="M38" s="106"/>
      <c r="N38" s="104"/>
    </row>
    <row r="39">
      <c r="M39" s="106"/>
      <c r="N39" s="104"/>
    </row>
    <row r="40">
      <c r="M40" s="106"/>
      <c r="N40" s="104"/>
    </row>
    <row r="41">
      <c r="N41" s="104"/>
    </row>
    <row r="42">
      <c r="N42" s="104"/>
    </row>
    <row r="43">
      <c r="N43" s="104"/>
    </row>
    <row r="44">
      <c r="N44" s="104"/>
    </row>
    <row r="45">
      <c r="N45" s="104"/>
    </row>
    <row r="46">
      <c r="N46" s="104"/>
    </row>
    <row r="47">
      <c r="N47" s="104"/>
    </row>
  </sheetData>
  <mergeCells count="1">
    <mergeCell ref="B17:C17"/>
  </mergeCells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0.0"/>
    <col customWidth="1" min="4" max="4" width="18.5"/>
  </cols>
  <sheetData>
    <row r="3">
      <c r="B3" s="38" t="s">
        <v>1</v>
      </c>
      <c r="C3" s="38" t="s">
        <v>17</v>
      </c>
      <c r="D3" s="38" t="s">
        <v>1</v>
      </c>
      <c r="E3" s="38" t="s">
        <v>17</v>
      </c>
    </row>
    <row r="4">
      <c r="B4" s="102">
        <v>45201.0</v>
      </c>
      <c r="C4" s="103">
        <v>510.0</v>
      </c>
      <c r="D4" s="102">
        <v>45217.0</v>
      </c>
      <c r="E4" s="10">
        <v>410.0</v>
      </c>
      <c r="N4" s="106"/>
    </row>
    <row r="5">
      <c r="B5" s="102">
        <v>45202.0</v>
      </c>
      <c r="C5" s="103">
        <v>370.0</v>
      </c>
      <c r="D5" s="102">
        <v>45218.0</v>
      </c>
      <c r="E5" s="10">
        <v>390.0</v>
      </c>
      <c r="N5" s="106"/>
    </row>
    <row r="6">
      <c r="B6" s="102">
        <v>45203.0</v>
      </c>
      <c r="C6" s="10">
        <v>280.0</v>
      </c>
      <c r="D6" s="102">
        <v>45219.0</v>
      </c>
      <c r="E6" s="10">
        <v>420.0</v>
      </c>
      <c r="N6" s="106"/>
      <c r="O6" s="106"/>
    </row>
    <row r="7">
      <c r="B7" s="102">
        <v>45204.0</v>
      </c>
      <c r="C7" s="103">
        <v>280.0</v>
      </c>
      <c r="D7" s="102">
        <v>45220.0</v>
      </c>
      <c r="E7" s="10">
        <v>390.0</v>
      </c>
      <c r="N7" s="106"/>
      <c r="O7" s="106"/>
    </row>
    <row r="8">
      <c r="B8" s="102">
        <v>45205.0</v>
      </c>
      <c r="C8" s="10">
        <v>420.0</v>
      </c>
      <c r="D8" s="102">
        <v>45222.0</v>
      </c>
      <c r="E8" s="10">
        <v>460.0</v>
      </c>
      <c r="N8" s="106"/>
      <c r="O8" s="106"/>
    </row>
    <row r="9">
      <c r="B9" s="102">
        <v>45206.0</v>
      </c>
      <c r="C9" s="10">
        <v>310.0</v>
      </c>
      <c r="D9" s="102">
        <v>45223.0</v>
      </c>
      <c r="E9" s="10">
        <v>310.0</v>
      </c>
      <c r="K9" s="63"/>
      <c r="N9" s="106"/>
      <c r="O9" s="106"/>
    </row>
    <row r="10">
      <c r="B10" s="102">
        <v>45208.0</v>
      </c>
      <c r="C10" s="10">
        <v>560.0</v>
      </c>
      <c r="D10" s="102">
        <v>45224.0</v>
      </c>
      <c r="E10" s="10">
        <v>340.0</v>
      </c>
      <c r="N10" s="106"/>
      <c r="O10" s="106"/>
    </row>
    <row r="11">
      <c r="B11" s="102">
        <v>45209.0</v>
      </c>
      <c r="C11" s="10">
        <v>420.0</v>
      </c>
      <c r="D11" s="102">
        <v>45225.0</v>
      </c>
      <c r="E11" s="10">
        <v>350.0</v>
      </c>
      <c r="N11" s="106"/>
      <c r="O11" s="106"/>
    </row>
    <row r="12">
      <c r="B12" s="102">
        <v>45210.0</v>
      </c>
      <c r="C12" s="10">
        <v>310.0</v>
      </c>
      <c r="D12" s="102">
        <v>45226.0</v>
      </c>
      <c r="E12" s="10">
        <v>410.0</v>
      </c>
      <c r="N12" s="106"/>
      <c r="O12" s="106"/>
    </row>
    <row r="13">
      <c r="B13" s="102">
        <v>45212.0</v>
      </c>
      <c r="C13" s="10">
        <v>520.0</v>
      </c>
      <c r="D13" s="102">
        <v>45227.0</v>
      </c>
      <c r="E13" s="10">
        <v>310.0</v>
      </c>
      <c r="M13" s="106"/>
      <c r="N13" s="106"/>
      <c r="O13" s="106"/>
    </row>
    <row r="14">
      <c r="B14" s="102">
        <v>45213.0</v>
      </c>
      <c r="C14" s="10">
        <v>410.0</v>
      </c>
      <c r="D14" s="102">
        <v>45229.0</v>
      </c>
      <c r="E14" s="10">
        <v>350.0</v>
      </c>
      <c r="N14" s="106"/>
      <c r="O14" s="106"/>
    </row>
    <row r="15">
      <c r="B15" s="102">
        <v>45215.0</v>
      </c>
      <c r="C15" s="10">
        <v>480.0</v>
      </c>
      <c r="D15" s="102">
        <v>45230.0</v>
      </c>
      <c r="E15" s="10">
        <v>340.0</v>
      </c>
      <c r="N15" s="106"/>
      <c r="O15" s="106"/>
    </row>
    <row r="16">
      <c r="B16" s="102">
        <v>45216.0</v>
      </c>
      <c r="C16" s="10">
        <v>390.0</v>
      </c>
      <c r="D16" s="102"/>
      <c r="E16" s="10"/>
      <c r="N16" s="106"/>
      <c r="O16" s="106"/>
    </row>
    <row r="17">
      <c r="B17" s="59" t="s">
        <v>15</v>
      </c>
      <c r="C17" s="60"/>
      <c r="D17" s="111">
        <f>SUM(C4:C16) + SUM(E4:E16)</f>
        <v>9740</v>
      </c>
      <c r="E17" s="112"/>
      <c r="G17" s="77"/>
      <c r="H17" s="78"/>
      <c r="I17" s="79"/>
      <c r="N17" s="106"/>
      <c r="O17" s="106"/>
    </row>
    <row r="18">
      <c r="G18" s="78"/>
      <c r="H18" s="92"/>
      <c r="I18" s="99"/>
      <c r="N18" s="106"/>
      <c r="O18" s="106"/>
    </row>
    <row r="19">
      <c r="G19" s="77"/>
      <c r="H19" s="92"/>
      <c r="I19" s="92"/>
      <c r="N19" s="106"/>
      <c r="O19" s="106"/>
    </row>
    <row r="20">
      <c r="G20" s="78"/>
      <c r="H20" s="92"/>
      <c r="I20" s="92"/>
      <c r="M20" s="106"/>
      <c r="N20" s="106"/>
      <c r="O20" s="106"/>
    </row>
    <row r="21">
      <c r="G21" s="77"/>
      <c r="H21" s="92"/>
      <c r="I21" s="92"/>
      <c r="N21" s="106"/>
      <c r="O21" s="106"/>
    </row>
    <row r="22">
      <c r="N22" s="106"/>
      <c r="O22" s="106"/>
    </row>
    <row r="23">
      <c r="N23" s="106"/>
      <c r="O23" s="106"/>
    </row>
    <row r="24">
      <c r="N24" s="106"/>
      <c r="O24" s="106"/>
    </row>
    <row r="25">
      <c r="G25" s="77" t="s">
        <v>19</v>
      </c>
      <c r="H25" s="78">
        <v>8000.0</v>
      </c>
      <c r="I25" s="79">
        <f>H25*0.32326</f>
        <v>2586.08</v>
      </c>
      <c r="J25" s="36">
        <v>323.26</v>
      </c>
      <c r="N25" s="106"/>
      <c r="O25" s="106"/>
    </row>
    <row r="26">
      <c r="G26" s="78" t="s">
        <v>21</v>
      </c>
      <c r="H26" s="92">
        <f>D17-H25</f>
        <v>1740</v>
      </c>
      <c r="I26" s="99">
        <f>H26*0.32</f>
        <v>556.8</v>
      </c>
      <c r="J26" s="36" t="s">
        <v>30</v>
      </c>
      <c r="N26" s="106"/>
      <c r="O26" s="106"/>
    </row>
    <row r="27">
      <c r="G27" s="77" t="s">
        <v>23</v>
      </c>
      <c r="H27" s="92"/>
      <c r="I27" s="99">
        <f>I25+I26</f>
        <v>3142.88</v>
      </c>
      <c r="M27" s="106"/>
      <c r="N27" s="106"/>
      <c r="O27" s="106"/>
    </row>
    <row r="28">
      <c r="G28" s="78" t="s">
        <v>24</v>
      </c>
      <c r="H28" s="92"/>
      <c r="I28" s="99">
        <f>I27*0.05</f>
        <v>157.144</v>
      </c>
      <c r="N28" s="106"/>
      <c r="O28" s="106"/>
    </row>
    <row r="29">
      <c r="G29" s="77" t="s">
        <v>22</v>
      </c>
      <c r="H29" s="92"/>
      <c r="I29" s="99">
        <f>I27-I28</f>
        <v>2985.736</v>
      </c>
      <c r="N29" s="106"/>
      <c r="O29" s="106"/>
    </row>
    <row r="30">
      <c r="O30" s="106"/>
    </row>
    <row r="31">
      <c r="O31" s="106"/>
    </row>
    <row r="32">
      <c r="I32" s="114"/>
      <c r="O32" s="106"/>
    </row>
    <row r="33">
      <c r="N33" s="106"/>
      <c r="O33" s="106"/>
    </row>
    <row r="34">
      <c r="M34" s="106"/>
      <c r="O34" s="106"/>
    </row>
    <row r="35">
      <c r="N35" s="106"/>
      <c r="O35" s="106"/>
    </row>
    <row r="36">
      <c r="N36" s="106"/>
      <c r="O36" s="106"/>
    </row>
    <row r="37">
      <c r="N37" s="104"/>
    </row>
    <row r="38">
      <c r="M38" s="106"/>
      <c r="N38" s="104"/>
    </row>
    <row r="39">
      <c r="M39" s="106"/>
      <c r="N39" s="104"/>
    </row>
    <row r="40">
      <c r="M40" s="106"/>
      <c r="N40" s="104"/>
    </row>
    <row r="41">
      <c r="N41" s="104"/>
    </row>
    <row r="42">
      <c r="N42" s="104"/>
    </row>
    <row r="43">
      <c r="N43" s="104"/>
    </row>
    <row r="44">
      <c r="N44" s="104"/>
    </row>
    <row r="45">
      <c r="N45" s="104"/>
    </row>
    <row r="46">
      <c r="N46" s="104"/>
    </row>
    <row r="47">
      <c r="N47" s="104"/>
    </row>
  </sheetData>
  <mergeCells count="1">
    <mergeCell ref="B17:C17"/>
  </mergeCells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0.0"/>
    <col customWidth="1" min="4" max="4" width="18.5"/>
  </cols>
  <sheetData>
    <row r="3">
      <c r="B3" s="38" t="s">
        <v>1</v>
      </c>
      <c r="C3" s="38" t="s">
        <v>17</v>
      </c>
      <c r="D3" s="38" t="s">
        <v>1</v>
      </c>
      <c r="E3" s="38" t="s">
        <v>17</v>
      </c>
    </row>
    <row r="4">
      <c r="B4" s="102">
        <v>45231.0</v>
      </c>
      <c r="C4" s="103">
        <v>150.0</v>
      </c>
      <c r="D4" s="102">
        <v>45247.0</v>
      </c>
      <c r="E4" s="10">
        <v>210.0</v>
      </c>
      <c r="N4" s="106"/>
    </row>
    <row r="5">
      <c r="B5" s="102">
        <v>45233.0</v>
      </c>
      <c r="C5" s="103">
        <v>590.0</v>
      </c>
      <c r="D5" s="102">
        <v>45248.0</v>
      </c>
      <c r="E5" s="10">
        <v>310.0</v>
      </c>
      <c r="N5" s="106"/>
    </row>
    <row r="6">
      <c r="B6" s="102">
        <v>45234.0</v>
      </c>
      <c r="C6" s="10">
        <v>210.0</v>
      </c>
      <c r="D6" s="102">
        <v>45250.0</v>
      </c>
      <c r="E6" s="10">
        <v>380.0</v>
      </c>
      <c r="N6" s="106"/>
      <c r="O6" s="106"/>
    </row>
    <row r="7">
      <c r="B7" s="102">
        <v>45236.0</v>
      </c>
      <c r="C7" s="103">
        <v>450.0</v>
      </c>
      <c r="D7" s="102">
        <v>45251.0</v>
      </c>
      <c r="E7" s="10">
        <v>280.0</v>
      </c>
      <c r="N7" s="106"/>
      <c r="O7" s="106"/>
    </row>
    <row r="8">
      <c r="B8" s="102">
        <v>45237.0</v>
      </c>
      <c r="C8" s="10">
        <v>300.0</v>
      </c>
      <c r="D8" s="102">
        <v>45252.0</v>
      </c>
      <c r="E8" s="10">
        <v>390.0</v>
      </c>
      <c r="N8" s="106"/>
      <c r="O8" s="106"/>
    </row>
    <row r="9">
      <c r="B9" s="102">
        <v>45238.0</v>
      </c>
      <c r="C9" s="10">
        <v>390.0</v>
      </c>
      <c r="D9" s="102">
        <v>45253.0</v>
      </c>
      <c r="E9" s="10">
        <v>250.0</v>
      </c>
      <c r="K9" s="63"/>
      <c r="N9" s="106"/>
      <c r="O9" s="106"/>
    </row>
    <row r="10">
      <c r="B10" s="102">
        <v>45239.0</v>
      </c>
      <c r="C10" s="10">
        <v>300.0</v>
      </c>
      <c r="D10" s="102">
        <v>45254.0</v>
      </c>
      <c r="E10" s="10">
        <v>310.0</v>
      </c>
      <c r="N10" s="106"/>
      <c r="O10" s="106"/>
    </row>
    <row r="11">
      <c r="B11" s="102">
        <v>45240.0</v>
      </c>
      <c r="C11" s="10">
        <v>280.0</v>
      </c>
      <c r="D11" s="102">
        <v>45255.0</v>
      </c>
      <c r="E11" s="10">
        <v>330.0</v>
      </c>
      <c r="N11" s="106"/>
      <c r="O11" s="106"/>
    </row>
    <row r="12">
      <c r="B12" s="102">
        <v>45241.0</v>
      </c>
      <c r="C12" s="10">
        <v>280.0</v>
      </c>
      <c r="D12" s="102">
        <v>45257.0</v>
      </c>
      <c r="E12" s="10">
        <v>390.0</v>
      </c>
      <c r="N12" s="106"/>
      <c r="O12" s="106"/>
    </row>
    <row r="13">
      <c r="B13" s="102">
        <v>45243.0</v>
      </c>
      <c r="C13" s="10">
        <v>410.0</v>
      </c>
      <c r="D13" s="102">
        <v>45258.0</v>
      </c>
      <c r="E13" s="10">
        <v>400.0</v>
      </c>
      <c r="M13" s="106"/>
      <c r="N13" s="106"/>
      <c r="O13" s="106"/>
    </row>
    <row r="14">
      <c r="B14" s="102">
        <v>45244.0</v>
      </c>
      <c r="C14" s="10">
        <v>480.0</v>
      </c>
      <c r="D14" s="102">
        <v>45259.0</v>
      </c>
      <c r="E14" s="10">
        <v>350.0</v>
      </c>
      <c r="N14" s="106"/>
      <c r="O14" s="106"/>
    </row>
    <row r="15">
      <c r="B15" s="102">
        <v>45246.0</v>
      </c>
      <c r="C15" s="10">
        <v>590.0</v>
      </c>
      <c r="D15" s="102">
        <v>45260.0</v>
      </c>
      <c r="E15" s="10">
        <v>300.0</v>
      </c>
      <c r="N15" s="106"/>
      <c r="O15" s="106"/>
    </row>
    <row r="16">
      <c r="B16" s="59" t="s">
        <v>15</v>
      </c>
      <c r="C16" s="60"/>
      <c r="D16" s="111">
        <f>SUM(C4:C15) + SUM(E4:E15)</f>
        <v>8330</v>
      </c>
      <c r="E16" s="112"/>
      <c r="G16" s="77"/>
      <c r="H16" s="78"/>
      <c r="I16" s="79"/>
      <c r="N16" s="106"/>
      <c r="O16" s="106"/>
    </row>
    <row r="17">
      <c r="G17" s="78"/>
      <c r="H17" s="92"/>
      <c r="I17" s="99"/>
      <c r="N17" s="106"/>
      <c r="O17" s="106"/>
    </row>
    <row r="18">
      <c r="G18" s="77"/>
      <c r="H18" s="92"/>
      <c r="I18" s="92"/>
      <c r="N18" s="106"/>
      <c r="O18" s="106"/>
    </row>
    <row r="19">
      <c r="G19" s="78"/>
      <c r="H19" s="92"/>
      <c r="I19" s="92"/>
      <c r="M19" s="106"/>
      <c r="N19" s="106"/>
      <c r="O19" s="106"/>
    </row>
    <row r="20">
      <c r="G20" s="77"/>
      <c r="H20" s="92"/>
      <c r="I20" s="92"/>
      <c r="N20" s="106"/>
      <c r="O20" s="106"/>
    </row>
    <row r="21">
      <c r="N21" s="106"/>
      <c r="O21" s="106"/>
    </row>
    <row r="22">
      <c r="N22" s="106"/>
      <c r="O22" s="106"/>
    </row>
    <row r="23">
      <c r="N23" s="106"/>
      <c r="O23" s="106"/>
    </row>
    <row r="24">
      <c r="G24" s="77" t="s">
        <v>19</v>
      </c>
      <c r="H24" s="78">
        <v>8000.0</v>
      </c>
      <c r="I24" s="79">
        <f>H24*0.32326</f>
        <v>2586.08</v>
      </c>
      <c r="J24" s="36">
        <v>323.26</v>
      </c>
      <c r="N24" s="106"/>
      <c r="O24" s="106"/>
    </row>
    <row r="25">
      <c r="G25" s="78" t="s">
        <v>21</v>
      </c>
      <c r="H25" s="92">
        <f>D16-H24</f>
        <v>330</v>
      </c>
      <c r="I25" s="99">
        <f>H25*0.32</f>
        <v>105.6</v>
      </c>
      <c r="J25" s="36" t="s">
        <v>30</v>
      </c>
      <c r="N25" s="106"/>
      <c r="O25" s="106"/>
    </row>
    <row r="26">
      <c r="G26" s="77" t="s">
        <v>23</v>
      </c>
      <c r="H26" s="92"/>
      <c r="I26" s="99">
        <f>I24+I25</f>
        <v>2691.68</v>
      </c>
      <c r="M26" s="106"/>
      <c r="N26" s="106"/>
      <c r="O26" s="106"/>
    </row>
    <row r="27">
      <c r="G27" s="78" t="s">
        <v>24</v>
      </c>
      <c r="H27" s="92"/>
      <c r="I27" s="99">
        <f>I26*0.05</f>
        <v>134.584</v>
      </c>
      <c r="N27" s="106"/>
      <c r="O27" s="106"/>
    </row>
    <row r="28">
      <c r="G28" s="77" t="s">
        <v>22</v>
      </c>
      <c r="H28" s="92"/>
      <c r="I28" s="99">
        <f>I26-I27</f>
        <v>2557.096</v>
      </c>
      <c r="N28" s="106"/>
      <c r="O28" s="106"/>
    </row>
    <row r="29">
      <c r="O29" s="106"/>
    </row>
    <row r="30">
      <c r="O30" s="106"/>
    </row>
    <row r="31">
      <c r="I31" s="114"/>
      <c r="O31" s="106"/>
    </row>
    <row r="32">
      <c r="N32" s="106"/>
      <c r="O32" s="106"/>
    </row>
    <row r="33">
      <c r="M33" s="106"/>
      <c r="O33" s="106"/>
    </row>
    <row r="34">
      <c r="N34" s="106"/>
      <c r="O34" s="106"/>
    </row>
    <row r="35">
      <c r="N35" s="106"/>
      <c r="O35" s="106"/>
    </row>
    <row r="36">
      <c r="N36" s="104"/>
    </row>
    <row r="37">
      <c r="M37" s="106"/>
      <c r="N37" s="104"/>
    </row>
    <row r="38">
      <c r="M38" s="106"/>
      <c r="N38" s="104"/>
    </row>
    <row r="39">
      <c r="M39" s="106"/>
      <c r="N39" s="104"/>
    </row>
    <row r="40">
      <c r="N40" s="104"/>
    </row>
    <row r="41">
      <c r="N41" s="104"/>
    </row>
    <row r="42">
      <c r="N42" s="104"/>
    </row>
    <row r="43">
      <c r="N43" s="104"/>
    </row>
    <row r="44">
      <c r="N44" s="104"/>
    </row>
    <row r="45">
      <c r="N45" s="104"/>
    </row>
    <row r="46">
      <c r="N46" s="104"/>
    </row>
  </sheetData>
  <mergeCells count="1">
    <mergeCell ref="B16:C16"/>
  </mergeCells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0.0"/>
    <col customWidth="1" min="4" max="4" width="18.5"/>
  </cols>
  <sheetData>
    <row r="3">
      <c r="B3" s="38" t="s">
        <v>1</v>
      </c>
      <c r="C3" s="38" t="s">
        <v>17</v>
      </c>
      <c r="D3" s="38" t="s">
        <v>1</v>
      </c>
      <c r="E3" s="38" t="s">
        <v>17</v>
      </c>
    </row>
    <row r="4">
      <c r="B4" s="115">
        <v>45261.0</v>
      </c>
      <c r="C4" s="103">
        <v>290.0</v>
      </c>
      <c r="D4" s="102">
        <v>45278.0</v>
      </c>
      <c r="E4" s="10">
        <v>380.0</v>
      </c>
      <c r="N4" s="106"/>
      <c r="O4" s="106"/>
      <c r="P4" s="106"/>
    </row>
    <row r="5">
      <c r="B5" s="115">
        <v>45262.0</v>
      </c>
      <c r="C5" s="103">
        <v>320.0</v>
      </c>
      <c r="D5" s="102">
        <v>45279.0</v>
      </c>
      <c r="E5" s="10">
        <v>270.0</v>
      </c>
      <c r="N5" s="106"/>
      <c r="O5" s="106"/>
      <c r="P5" s="106"/>
    </row>
    <row r="6">
      <c r="B6" s="115">
        <v>45264.0</v>
      </c>
      <c r="C6" s="10">
        <v>580.0</v>
      </c>
      <c r="D6" s="102">
        <v>45280.0</v>
      </c>
      <c r="E6" s="10">
        <v>290.0</v>
      </c>
      <c r="N6" s="106"/>
      <c r="O6" s="106"/>
      <c r="P6" s="106"/>
    </row>
    <row r="7">
      <c r="B7" s="115">
        <v>45265.0</v>
      </c>
      <c r="C7" s="103">
        <v>240.0</v>
      </c>
      <c r="D7" s="102">
        <v>45281.0</v>
      </c>
      <c r="E7" s="10">
        <v>450.0</v>
      </c>
      <c r="N7" s="106"/>
      <c r="O7" s="106"/>
      <c r="P7" s="106"/>
    </row>
    <row r="8">
      <c r="B8" s="115">
        <v>45266.0</v>
      </c>
      <c r="C8" s="10">
        <v>310.0</v>
      </c>
      <c r="D8" s="102">
        <v>45282.0</v>
      </c>
      <c r="E8" s="10">
        <v>410.0</v>
      </c>
      <c r="N8" s="106"/>
      <c r="O8" s="106"/>
      <c r="P8" s="106"/>
    </row>
    <row r="9">
      <c r="B9" s="115">
        <v>45267.0</v>
      </c>
      <c r="C9" s="10">
        <v>280.0</v>
      </c>
      <c r="D9" s="102">
        <v>45283.0</v>
      </c>
      <c r="E9" s="10">
        <v>170.0</v>
      </c>
      <c r="K9" s="63"/>
      <c r="N9" s="106"/>
      <c r="O9" s="106"/>
      <c r="P9" s="106"/>
    </row>
    <row r="10">
      <c r="B10" s="115">
        <v>45268.0</v>
      </c>
      <c r="C10" s="10">
        <v>290.0</v>
      </c>
      <c r="D10" s="102">
        <v>45284.0</v>
      </c>
      <c r="E10" s="10">
        <v>280.0</v>
      </c>
      <c r="N10" s="106"/>
      <c r="O10" s="106"/>
      <c r="P10" s="106"/>
    </row>
    <row r="11">
      <c r="B11" s="115">
        <v>45269.0</v>
      </c>
      <c r="C11" s="10">
        <v>280.0</v>
      </c>
      <c r="D11" s="102">
        <v>45286.0</v>
      </c>
      <c r="E11" s="10">
        <v>280.0</v>
      </c>
      <c r="N11" s="106"/>
      <c r="O11" s="106"/>
      <c r="P11" s="106"/>
    </row>
    <row r="12">
      <c r="B12" s="115">
        <v>45271.0</v>
      </c>
      <c r="C12" s="10">
        <v>580.0</v>
      </c>
      <c r="D12" s="102">
        <v>45287.0</v>
      </c>
      <c r="E12" s="10">
        <v>400.0</v>
      </c>
      <c r="N12" s="106"/>
      <c r="O12" s="106"/>
      <c r="P12" s="106"/>
    </row>
    <row r="13">
      <c r="B13" s="115">
        <v>45272.0</v>
      </c>
      <c r="C13" s="10">
        <v>60.0</v>
      </c>
      <c r="D13" s="102">
        <v>45288.0</v>
      </c>
      <c r="E13" s="10">
        <v>220.0</v>
      </c>
      <c r="M13" s="106"/>
      <c r="N13" s="106"/>
      <c r="O13" s="106"/>
      <c r="P13" s="106"/>
    </row>
    <row r="14">
      <c r="B14" s="115">
        <v>45273.0</v>
      </c>
      <c r="C14" s="10">
        <v>390.0</v>
      </c>
      <c r="D14" s="102">
        <v>45289.0</v>
      </c>
      <c r="E14" s="10">
        <v>350.0</v>
      </c>
      <c r="N14" s="106"/>
      <c r="O14" s="106"/>
      <c r="P14" s="106"/>
    </row>
    <row r="15">
      <c r="B15" s="115">
        <v>45274.0</v>
      </c>
      <c r="C15" s="10">
        <v>300.0</v>
      </c>
      <c r="D15" s="102">
        <v>45290.0</v>
      </c>
      <c r="E15" s="10">
        <v>170.0</v>
      </c>
      <c r="N15" s="106"/>
      <c r="O15" s="106"/>
      <c r="P15" s="106"/>
    </row>
    <row r="16">
      <c r="B16" s="115">
        <v>45275.0</v>
      </c>
      <c r="C16" s="10">
        <v>420.0</v>
      </c>
      <c r="D16" s="102">
        <v>45291.0</v>
      </c>
      <c r="E16" s="10">
        <v>170.0</v>
      </c>
      <c r="N16" s="106"/>
      <c r="O16" s="106"/>
      <c r="P16" s="106"/>
    </row>
    <row r="17">
      <c r="B17" s="115">
        <v>45276.0</v>
      </c>
      <c r="C17" s="10">
        <v>200.0</v>
      </c>
      <c r="D17" s="102"/>
      <c r="E17" s="10"/>
      <c r="N17" s="106"/>
      <c r="O17" s="106"/>
      <c r="P17" s="106"/>
    </row>
    <row r="18">
      <c r="B18" s="59" t="s">
        <v>15</v>
      </c>
      <c r="C18" s="60"/>
      <c r="D18" s="111">
        <f>SUM(C4:C17) + SUM(E4:E17)</f>
        <v>8380</v>
      </c>
      <c r="E18" s="112"/>
      <c r="G18" s="77"/>
      <c r="H18" s="78"/>
      <c r="I18" s="79"/>
      <c r="N18" s="106"/>
      <c r="O18" s="106"/>
    </row>
    <row r="19">
      <c r="G19" s="78"/>
      <c r="H19" s="92"/>
      <c r="I19" s="99"/>
      <c r="N19" s="106"/>
      <c r="O19" s="106"/>
    </row>
    <row r="20">
      <c r="G20" s="77"/>
      <c r="H20" s="92"/>
      <c r="I20" s="92"/>
      <c r="N20" s="106"/>
    </row>
    <row r="21">
      <c r="G21" s="78"/>
      <c r="H21" s="92"/>
      <c r="I21" s="92"/>
      <c r="M21" s="106"/>
      <c r="N21" s="106"/>
    </row>
    <row r="22">
      <c r="G22" s="77"/>
      <c r="H22" s="92"/>
      <c r="I22" s="92"/>
      <c r="N22" s="106"/>
    </row>
    <row r="23">
      <c r="N23" s="106"/>
    </row>
    <row r="24">
      <c r="N24" s="106"/>
    </row>
    <row r="25">
      <c r="N25" s="106"/>
    </row>
    <row r="26">
      <c r="G26" s="77" t="s">
        <v>19</v>
      </c>
      <c r="H26" s="78">
        <v>8000.0</v>
      </c>
      <c r="I26" s="79">
        <f>H26*0.32326</f>
        <v>2586.08</v>
      </c>
      <c r="J26" s="36">
        <v>323.26</v>
      </c>
      <c r="N26" s="106"/>
    </row>
    <row r="27">
      <c r="G27" s="78" t="s">
        <v>21</v>
      </c>
      <c r="H27" s="92">
        <f>D18-H26</f>
        <v>380</v>
      </c>
      <c r="I27" s="99">
        <f>H27*0.32</f>
        <v>121.6</v>
      </c>
      <c r="J27" s="36" t="s">
        <v>30</v>
      </c>
      <c r="N27" s="106"/>
    </row>
    <row r="28">
      <c r="G28" s="77" t="s">
        <v>23</v>
      </c>
      <c r="H28" s="92"/>
      <c r="I28" s="99">
        <f>I26+I27</f>
        <v>2707.68</v>
      </c>
      <c r="M28" s="106"/>
      <c r="N28" s="106"/>
    </row>
    <row r="29">
      <c r="G29" s="78" t="s">
        <v>24</v>
      </c>
      <c r="H29" s="92"/>
      <c r="I29" s="99">
        <f>I28*0.05</f>
        <v>135.384</v>
      </c>
      <c r="N29" s="106"/>
    </row>
    <row r="30">
      <c r="G30" s="77" t="s">
        <v>22</v>
      </c>
      <c r="H30" s="92"/>
      <c r="I30" s="99">
        <f>I28-I29</f>
        <v>2572.296</v>
      </c>
      <c r="N30" s="106"/>
    </row>
    <row r="33">
      <c r="I33" s="114"/>
    </row>
    <row r="34">
      <c r="N34" s="106"/>
    </row>
    <row r="35">
      <c r="M35" s="106"/>
    </row>
    <row r="36">
      <c r="N36" s="106"/>
    </row>
    <row r="37">
      <c r="N37" s="106"/>
      <c r="O37" s="106"/>
    </row>
    <row r="38">
      <c r="N38" s="104"/>
    </row>
    <row r="39">
      <c r="M39" s="106"/>
      <c r="N39" s="104"/>
    </row>
    <row r="40">
      <c r="M40" s="106"/>
      <c r="N40" s="104"/>
    </row>
    <row r="41">
      <c r="M41" s="106"/>
      <c r="N41" s="104"/>
    </row>
    <row r="42">
      <c r="N42" s="104"/>
    </row>
    <row r="43">
      <c r="N43" s="104"/>
    </row>
    <row r="44">
      <c r="N44" s="104"/>
    </row>
    <row r="45">
      <c r="N45" s="104"/>
    </row>
    <row r="46">
      <c r="N46" s="104"/>
    </row>
    <row r="47">
      <c r="N47" s="104"/>
    </row>
    <row r="48">
      <c r="N48" s="104"/>
    </row>
  </sheetData>
  <mergeCells count="1">
    <mergeCell ref="B18:C18"/>
  </mergeCells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0.0"/>
    <col customWidth="1" min="4" max="4" width="18.5"/>
  </cols>
  <sheetData>
    <row r="3">
      <c r="B3" s="38" t="s">
        <v>1</v>
      </c>
      <c r="C3" s="38" t="s">
        <v>17</v>
      </c>
      <c r="D3" s="38" t="s">
        <v>1</v>
      </c>
      <c r="E3" s="38" t="s">
        <v>17</v>
      </c>
    </row>
    <row r="4">
      <c r="B4" s="102">
        <v>45293.0</v>
      </c>
      <c r="C4" s="103">
        <v>300.0</v>
      </c>
      <c r="D4" s="102">
        <v>45308.0</v>
      </c>
      <c r="E4" s="10">
        <v>280.0</v>
      </c>
      <c r="N4" s="106"/>
      <c r="O4" s="106"/>
      <c r="P4" s="106"/>
    </row>
    <row r="5">
      <c r="B5" s="102">
        <v>45294.0</v>
      </c>
      <c r="C5" s="103">
        <v>220.0</v>
      </c>
      <c r="D5" s="102">
        <v>45309.0</v>
      </c>
      <c r="E5" s="10">
        <v>290.0</v>
      </c>
      <c r="N5" s="106"/>
      <c r="O5" s="106"/>
      <c r="P5" s="106"/>
    </row>
    <row r="6">
      <c r="B6" s="102">
        <v>45295.0</v>
      </c>
      <c r="C6" s="10">
        <v>320.0</v>
      </c>
      <c r="D6" s="102">
        <v>45310.0</v>
      </c>
      <c r="E6" s="10">
        <v>280.0</v>
      </c>
      <c r="N6" s="106"/>
      <c r="O6" s="106"/>
      <c r="P6" s="106"/>
    </row>
    <row r="7">
      <c r="B7" s="102">
        <v>45296.0</v>
      </c>
      <c r="C7" s="103">
        <v>280.0</v>
      </c>
      <c r="D7" s="102">
        <v>45311.0</v>
      </c>
      <c r="E7" s="10">
        <v>280.0</v>
      </c>
      <c r="N7" s="106"/>
      <c r="O7" s="106"/>
      <c r="P7" s="106"/>
    </row>
    <row r="8">
      <c r="B8" s="102">
        <v>45297.0</v>
      </c>
      <c r="C8" s="10">
        <v>160.0</v>
      </c>
      <c r="D8" s="102">
        <v>45313.0</v>
      </c>
      <c r="E8" s="10">
        <v>320.0</v>
      </c>
      <c r="N8" s="106"/>
      <c r="O8" s="106"/>
      <c r="P8" s="106"/>
    </row>
    <row r="9">
      <c r="B9" s="102">
        <v>45299.0</v>
      </c>
      <c r="C9" s="10">
        <v>300.0</v>
      </c>
      <c r="D9" s="102">
        <v>45314.0</v>
      </c>
      <c r="E9" s="10">
        <v>260.0</v>
      </c>
      <c r="K9" s="63"/>
      <c r="N9" s="106"/>
      <c r="O9" s="106"/>
      <c r="P9" s="106"/>
    </row>
    <row r="10">
      <c r="B10" s="102">
        <v>45300.0</v>
      </c>
      <c r="C10" s="10">
        <v>280.0</v>
      </c>
      <c r="D10" s="102">
        <v>45315.0</v>
      </c>
      <c r="E10" s="10">
        <v>300.0</v>
      </c>
      <c r="N10" s="106">
        <v>45293.0</v>
      </c>
      <c r="O10" s="106">
        <v>45308.0</v>
      </c>
      <c r="P10" s="106"/>
    </row>
    <row r="11">
      <c r="B11" s="102">
        <v>45301.0</v>
      </c>
      <c r="C11" s="10">
        <v>220.0</v>
      </c>
      <c r="D11" s="102">
        <v>45316.0</v>
      </c>
      <c r="E11" s="10">
        <v>200.0</v>
      </c>
      <c r="N11" s="106">
        <v>45294.0</v>
      </c>
      <c r="O11" s="106">
        <v>45309.0</v>
      </c>
      <c r="P11" s="106"/>
    </row>
    <row r="12">
      <c r="B12" s="102">
        <v>45302.0</v>
      </c>
      <c r="C12" s="10">
        <v>280.0</v>
      </c>
      <c r="D12" s="102">
        <v>45317.0</v>
      </c>
      <c r="E12" s="10">
        <v>200.0</v>
      </c>
      <c r="N12" s="106">
        <v>45295.0</v>
      </c>
      <c r="O12" s="106">
        <v>45310.0</v>
      </c>
      <c r="P12" s="106"/>
    </row>
    <row r="13">
      <c r="B13" s="102">
        <v>45303.0</v>
      </c>
      <c r="C13" s="116">
        <v>340.0</v>
      </c>
      <c r="D13" s="102">
        <v>45318.0</v>
      </c>
      <c r="E13" s="10">
        <v>280.0</v>
      </c>
      <c r="M13" s="106"/>
      <c r="N13" s="106">
        <v>45296.0</v>
      </c>
      <c r="O13" s="106">
        <v>45311.0</v>
      </c>
      <c r="P13" s="106"/>
    </row>
    <row r="14">
      <c r="B14" s="102">
        <v>45304.0</v>
      </c>
      <c r="C14" s="10">
        <v>280.0</v>
      </c>
      <c r="D14" s="102">
        <v>45320.0</v>
      </c>
      <c r="E14" s="10">
        <v>340.0</v>
      </c>
      <c r="N14" s="106">
        <v>45297.0</v>
      </c>
      <c r="O14" s="106">
        <v>45313.0</v>
      </c>
      <c r="P14" s="106"/>
    </row>
    <row r="15">
      <c r="B15" s="102">
        <v>45306.0</v>
      </c>
      <c r="C15" s="10">
        <v>300.0</v>
      </c>
      <c r="D15" s="102">
        <v>45321.0</v>
      </c>
      <c r="E15" s="10">
        <v>220.0</v>
      </c>
      <c r="N15" s="106">
        <v>45299.0</v>
      </c>
      <c r="O15" s="106">
        <v>45314.0</v>
      </c>
      <c r="P15" s="106"/>
    </row>
    <row r="16">
      <c r="B16" s="102">
        <v>45307.0</v>
      </c>
      <c r="C16" s="10">
        <v>300.0</v>
      </c>
      <c r="D16" s="102">
        <v>45322.0</v>
      </c>
      <c r="E16" s="10">
        <v>280.0</v>
      </c>
      <c r="N16" s="106">
        <v>45300.0</v>
      </c>
      <c r="O16" s="106">
        <v>45315.0</v>
      </c>
      <c r="P16" s="106"/>
    </row>
    <row r="17">
      <c r="B17" s="59" t="s">
        <v>15</v>
      </c>
      <c r="C17" s="60"/>
      <c r="D17" s="111">
        <f>SUM(C4:C16) + SUM(E4:E16)</f>
        <v>7110</v>
      </c>
      <c r="E17" s="112"/>
      <c r="G17" s="77"/>
      <c r="H17" s="78"/>
      <c r="I17" s="79"/>
      <c r="N17" s="106">
        <v>45302.0</v>
      </c>
      <c r="O17" s="106">
        <v>45317.0</v>
      </c>
    </row>
    <row r="18">
      <c r="G18" s="78"/>
      <c r="H18" s="92"/>
      <c r="I18" s="99"/>
      <c r="N18" s="106">
        <v>45303.0</v>
      </c>
      <c r="O18" s="106">
        <v>45318.0</v>
      </c>
    </row>
    <row r="19">
      <c r="G19" s="77"/>
      <c r="H19" s="92"/>
      <c r="I19" s="92"/>
      <c r="N19" s="106">
        <v>45304.0</v>
      </c>
      <c r="O19" s="106">
        <v>45320.0</v>
      </c>
    </row>
    <row r="20">
      <c r="G20" s="78"/>
      <c r="H20" s="92"/>
      <c r="I20" s="92"/>
      <c r="M20" s="106"/>
      <c r="N20" s="106">
        <v>45306.0</v>
      </c>
      <c r="O20" s="106">
        <v>45321.0</v>
      </c>
    </row>
    <row r="21">
      <c r="G21" s="77"/>
      <c r="H21" s="92"/>
      <c r="I21" s="92"/>
      <c r="N21" s="106">
        <v>45307.0</v>
      </c>
      <c r="O21" s="106">
        <v>45322.0</v>
      </c>
    </row>
    <row r="25">
      <c r="G25" s="77" t="s">
        <v>19</v>
      </c>
      <c r="H25" s="78">
        <v>8000.0</v>
      </c>
      <c r="I25" s="79">
        <f>H25*0.32326</f>
        <v>2586.08</v>
      </c>
      <c r="J25" s="36">
        <v>323.26</v>
      </c>
    </row>
    <row r="26">
      <c r="G26" s="78" t="s">
        <v>21</v>
      </c>
      <c r="H26" s="92"/>
      <c r="I26" s="99">
        <f>H26*0.32</f>
        <v>0</v>
      </c>
      <c r="J26" s="36" t="s">
        <v>30</v>
      </c>
    </row>
    <row r="27">
      <c r="G27" s="77" t="s">
        <v>23</v>
      </c>
      <c r="H27" s="92"/>
      <c r="I27" s="99">
        <f>I25+I26</f>
        <v>2586.08</v>
      </c>
      <c r="M27" s="106"/>
    </row>
    <row r="28">
      <c r="G28" s="78" t="s">
        <v>24</v>
      </c>
      <c r="H28" s="92"/>
      <c r="I28" s="99">
        <f>I27*0.05</f>
        <v>129.304</v>
      </c>
    </row>
    <row r="29">
      <c r="G29" s="77" t="s">
        <v>22</v>
      </c>
      <c r="H29" s="92"/>
      <c r="I29" s="99">
        <f>I27-I28</f>
        <v>2456.776</v>
      </c>
    </row>
    <row r="32">
      <c r="I32" s="114"/>
    </row>
    <row r="34">
      <c r="M34" s="106"/>
    </row>
    <row r="36">
      <c r="N36" s="106"/>
      <c r="O36" s="106"/>
    </row>
    <row r="37">
      <c r="N37" s="104"/>
    </row>
    <row r="38">
      <c r="M38" s="106"/>
      <c r="N38" s="104"/>
    </row>
    <row r="39">
      <c r="M39" s="106"/>
      <c r="N39" s="104"/>
    </row>
    <row r="40">
      <c r="M40" s="106"/>
      <c r="N40" s="104"/>
    </row>
    <row r="41">
      <c r="N41" s="104"/>
    </row>
    <row r="42">
      <c r="N42" s="104"/>
    </row>
    <row r="43">
      <c r="N43" s="104"/>
    </row>
    <row r="44">
      <c r="N44" s="104"/>
    </row>
    <row r="45">
      <c r="N45" s="104"/>
    </row>
    <row r="46">
      <c r="N46" s="104"/>
    </row>
    <row r="47">
      <c r="N47" s="104"/>
    </row>
  </sheetData>
  <mergeCells count="1">
    <mergeCell ref="B17:C17"/>
  </mergeCells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0.0"/>
    <col customWidth="1" min="4" max="4" width="18.5"/>
  </cols>
  <sheetData>
    <row r="3">
      <c r="B3" s="38" t="s">
        <v>1</v>
      </c>
      <c r="C3" s="38" t="s">
        <v>17</v>
      </c>
      <c r="D3" s="38" t="s">
        <v>1</v>
      </c>
      <c r="E3" s="38" t="s">
        <v>17</v>
      </c>
    </row>
    <row r="4">
      <c r="B4" s="102">
        <v>45323.0</v>
      </c>
      <c r="C4" s="103">
        <v>210.0</v>
      </c>
      <c r="D4" s="102">
        <v>45338.0</v>
      </c>
      <c r="E4" s="10">
        <v>320.0</v>
      </c>
      <c r="N4" s="106"/>
      <c r="O4" s="106"/>
      <c r="P4" s="106"/>
    </row>
    <row r="5">
      <c r="B5" s="102">
        <v>45324.0</v>
      </c>
      <c r="C5" s="103">
        <v>310.0</v>
      </c>
      <c r="D5" s="102">
        <v>45339.0</v>
      </c>
      <c r="E5" s="10">
        <v>280.0</v>
      </c>
      <c r="N5" s="106"/>
      <c r="O5" s="106"/>
      <c r="P5" s="106"/>
    </row>
    <row r="6">
      <c r="B6" s="102">
        <v>45325.0</v>
      </c>
      <c r="C6" s="10">
        <v>200.0</v>
      </c>
      <c r="D6" s="102">
        <v>45341.0</v>
      </c>
      <c r="E6" s="10">
        <v>320.0</v>
      </c>
      <c r="N6" s="106"/>
      <c r="O6" s="106"/>
      <c r="P6" s="106"/>
    </row>
    <row r="7">
      <c r="B7" s="102">
        <v>45327.0</v>
      </c>
      <c r="C7" s="103">
        <v>300.0</v>
      </c>
      <c r="D7" s="102">
        <v>45342.0</v>
      </c>
      <c r="E7" s="10">
        <v>220.0</v>
      </c>
      <c r="N7" s="106"/>
      <c r="O7" s="106"/>
      <c r="P7" s="106"/>
    </row>
    <row r="8">
      <c r="B8" s="102">
        <v>45328.0</v>
      </c>
      <c r="C8" s="10">
        <v>210.0</v>
      </c>
      <c r="D8" s="102">
        <v>45343.0</v>
      </c>
      <c r="E8" s="10">
        <v>250.0</v>
      </c>
      <c r="N8" s="106"/>
      <c r="O8" s="106"/>
      <c r="P8" s="106"/>
    </row>
    <row r="9">
      <c r="B9" s="102">
        <v>45329.0</v>
      </c>
      <c r="C9" s="10">
        <v>320.0</v>
      </c>
      <c r="D9" s="102">
        <v>45344.0</v>
      </c>
      <c r="E9" s="10">
        <v>280.0</v>
      </c>
      <c r="K9" s="63"/>
      <c r="N9" s="106"/>
      <c r="O9" s="106"/>
      <c r="P9" s="106"/>
    </row>
    <row r="10">
      <c r="B10" s="102">
        <v>45330.0</v>
      </c>
      <c r="C10" s="10">
        <v>210.0</v>
      </c>
      <c r="D10" s="102">
        <v>45345.0</v>
      </c>
      <c r="E10" s="10">
        <v>300.0</v>
      </c>
      <c r="N10" s="106">
        <v>45323.0</v>
      </c>
      <c r="O10" s="106">
        <v>45338.0</v>
      </c>
      <c r="P10" s="106"/>
    </row>
    <row r="11">
      <c r="B11" s="102">
        <v>45331.0</v>
      </c>
      <c r="C11" s="10">
        <v>240.0</v>
      </c>
      <c r="D11" s="102">
        <v>45346.0</v>
      </c>
      <c r="E11" s="10">
        <v>280.0</v>
      </c>
      <c r="N11" s="106">
        <v>45324.0</v>
      </c>
      <c r="O11" s="106">
        <v>45339.0</v>
      </c>
      <c r="P11" s="106"/>
    </row>
    <row r="12">
      <c r="B12" s="102">
        <v>45332.0</v>
      </c>
      <c r="C12" s="10">
        <v>280.0</v>
      </c>
      <c r="D12" s="102">
        <v>45348.0</v>
      </c>
      <c r="E12" s="10">
        <v>420.0</v>
      </c>
      <c r="N12" s="106">
        <v>45325.0</v>
      </c>
      <c r="O12" s="106">
        <v>45341.0</v>
      </c>
      <c r="P12" s="106"/>
    </row>
    <row r="13">
      <c r="B13" s="102">
        <v>45334.0</v>
      </c>
      <c r="C13" s="116">
        <v>380.0</v>
      </c>
      <c r="D13" s="102">
        <v>45349.0</v>
      </c>
      <c r="E13" s="10">
        <v>300.0</v>
      </c>
      <c r="M13" s="106"/>
      <c r="N13" s="106">
        <v>45327.0</v>
      </c>
      <c r="O13" s="106">
        <v>45342.0</v>
      </c>
      <c r="P13" s="106"/>
    </row>
    <row r="14">
      <c r="B14" s="102">
        <v>45336.0</v>
      </c>
      <c r="C14" s="10">
        <v>320.0</v>
      </c>
      <c r="D14" s="102">
        <v>45350.0</v>
      </c>
      <c r="E14" s="10">
        <v>310.0</v>
      </c>
      <c r="N14" s="106">
        <v>45328.0</v>
      </c>
      <c r="O14" s="106">
        <v>45343.0</v>
      </c>
      <c r="P14" s="106"/>
    </row>
    <row r="15">
      <c r="B15" s="102">
        <v>45337.0</v>
      </c>
      <c r="C15" s="10">
        <v>210.0</v>
      </c>
      <c r="D15" s="102">
        <v>45351.0</v>
      </c>
      <c r="E15" s="10">
        <v>230.0</v>
      </c>
      <c r="N15" s="106">
        <v>45329.0</v>
      </c>
      <c r="O15" s="106">
        <v>45344.0</v>
      </c>
      <c r="P15" s="106"/>
    </row>
    <row r="16">
      <c r="B16" s="59" t="s">
        <v>15</v>
      </c>
      <c r="C16" s="60"/>
      <c r="D16" s="111">
        <f>SUM(C4:C15) + SUM(E4:E15)</f>
        <v>6700</v>
      </c>
      <c r="E16" s="112"/>
      <c r="G16" s="77"/>
      <c r="H16" s="78"/>
      <c r="I16" s="79"/>
      <c r="N16" s="106">
        <v>45331.0</v>
      </c>
      <c r="O16" s="106">
        <v>45346.0</v>
      </c>
    </row>
    <row r="17">
      <c r="G17" s="78"/>
      <c r="H17" s="92"/>
      <c r="I17" s="99"/>
      <c r="N17" s="106">
        <v>45332.0</v>
      </c>
      <c r="O17" s="106">
        <v>45348.0</v>
      </c>
    </row>
    <row r="18">
      <c r="G18" s="77"/>
      <c r="H18" s="92"/>
      <c r="I18" s="92"/>
      <c r="N18" s="106">
        <v>45334.0</v>
      </c>
      <c r="O18" s="106">
        <v>45349.0</v>
      </c>
    </row>
    <row r="19">
      <c r="G19" s="78"/>
      <c r="H19" s="92"/>
      <c r="I19" s="92"/>
      <c r="M19" s="106"/>
      <c r="N19" s="106">
        <v>45335.0</v>
      </c>
      <c r="O19" s="106">
        <v>45350.0</v>
      </c>
    </row>
    <row r="20">
      <c r="G20" s="77"/>
      <c r="H20" s="92"/>
      <c r="I20" s="92"/>
      <c r="N20" s="106">
        <v>45336.0</v>
      </c>
      <c r="O20" s="106">
        <v>45351.0</v>
      </c>
    </row>
    <row r="21">
      <c r="N21" s="106">
        <v>45337.0</v>
      </c>
    </row>
    <row r="24">
      <c r="G24" s="77" t="s">
        <v>19</v>
      </c>
      <c r="H24" s="78">
        <v>8000.0</v>
      </c>
      <c r="I24" s="79">
        <f>H24*0.32326</f>
        <v>2586.08</v>
      </c>
      <c r="J24" s="36">
        <v>323.26</v>
      </c>
    </row>
    <row r="25">
      <c r="G25" s="78" t="s">
        <v>21</v>
      </c>
      <c r="H25" s="92"/>
      <c r="I25" s="99">
        <f>H25*0.32</f>
        <v>0</v>
      </c>
      <c r="J25" s="36" t="s">
        <v>30</v>
      </c>
    </row>
    <row r="26">
      <c r="G26" s="77" t="s">
        <v>23</v>
      </c>
      <c r="H26" s="92"/>
      <c r="I26" s="99">
        <f>I24+I25</f>
        <v>2586.08</v>
      </c>
      <c r="M26" s="106"/>
    </row>
    <row r="27">
      <c r="G27" s="78" t="s">
        <v>24</v>
      </c>
      <c r="H27" s="92"/>
      <c r="I27" s="99">
        <f>I26*0.05</f>
        <v>129.304</v>
      </c>
    </row>
    <row r="28">
      <c r="G28" s="77" t="s">
        <v>22</v>
      </c>
      <c r="H28" s="92"/>
      <c r="I28" s="99">
        <f>I26-I27</f>
        <v>2456.776</v>
      </c>
    </row>
    <row r="31">
      <c r="I31" s="114"/>
    </row>
    <row r="33">
      <c r="M33" s="106"/>
    </row>
    <row r="35">
      <c r="O35" s="106"/>
    </row>
    <row r="37">
      <c r="M37" s="106"/>
    </row>
    <row r="38">
      <c r="M38" s="106"/>
      <c r="N38" s="106"/>
    </row>
    <row r="39">
      <c r="M39" s="106"/>
      <c r="N39" s="104"/>
    </row>
    <row r="40">
      <c r="N40" s="104"/>
    </row>
    <row r="41">
      <c r="N41" s="104"/>
    </row>
    <row r="42">
      <c r="N42" s="104"/>
    </row>
    <row r="43">
      <c r="N43" s="104"/>
    </row>
    <row r="44">
      <c r="N44" s="104"/>
    </row>
    <row r="45">
      <c r="N45" s="104"/>
    </row>
    <row r="46">
      <c r="N46" s="104"/>
    </row>
  </sheetData>
  <mergeCells count="1">
    <mergeCell ref="B16:C16"/>
  </mergeCells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0.0"/>
    <col customWidth="1" min="4" max="4" width="18.5"/>
  </cols>
  <sheetData>
    <row r="3">
      <c r="B3" s="38" t="s">
        <v>1</v>
      </c>
      <c r="C3" s="38" t="s">
        <v>17</v>
      </c>
      <c r="D3" s="38" t="s">
        <v>1</v>
      </c>
      <c r="E3" s="38" t="s">
        <v>17</v>
      </c>
    </row>
    <row r="4">
      <c r="B4" s="102">
        <v>45352.0</v>
      </c>
      <c r="C4" s="103">
        <v>420.0</v>
      </c>
      <c r="D4" s="102">
        <v>45367.0</v>
      </c>
      <c r="E4" s="10">
        <v>180.0</v>
      </c>
      <c r="N4" s="106"/>
      <c r="O4" s="106"/>
      <c r="P4" s="106"/>
    </row>
    <row r="5">
      <c r="B5" s="102">
        <v>45353.0</v>
      </c>
      <c r="C5" s="103">
        <v>220.0</v>
      </c>
      <c r="D5" s="102">
        <v>45369.0</v>
      </c>
      <c r="E5" s="10">
        <v>320.0</v>
      </c>
      <c r="N5" s="106"/>
      <c r="O5" s="106"/>
      <c r="P5" s="106"/>
    </row>
    <row r="6">
      <c r="B6" s="102">
        <v>45355.0</v>
      </c>
      <c r="C6" s="10">
        <v>420.0</v>
      </c>
      <c r="D6" s="102">
        <v>45370.0</v>
      </c>
      <c r="E6" s="10">
        <v>280.0</v>
      </c>
      <c r="N6" s="106"/>
      <c r="O6" s="106"/>
      <c r="P6" s="106"/>
    </row>
    <row r="7">
      <c r="B7" s="102">
        <v>45356.0</v>
      </c>
      <c r="C7" s="103">
        <v>200.0</v>
      </c>
      <c r="D7" s="102">
        <v>45371.0</v>
      </c>
      <c r="E7" s="10">
        <v>280.0</v>
      </c>
      <c r="N7" s="106"/>
      <c r="O7" s="106"/>
      <c r="P7" s="106"/>
    </row>
    <row r="8">
      <c r="B8" s="102">
        <v>45357.0</v>
      </c>
      <c r="C8" s="10">
        <v>180.0</v>
      </c>
      <c r="D8" s="102">
        <v>45372.0</v>
      </c>
      <c r="E8" s="10">
        <v>300.0</v>
      </c>
      <c r="N8" s="106"/>
      <c r="O8" s="106"/>
      <c r="P8" s="106"/>
    </row>
    <row r="9">
      <c r="B9" s="102">
        <v>45358.0</v>
      </c>
      <c r="C9" s="10">
        <v>280.0</v>
      </c>
      <c r="D9" s="102">
        <v>45373.0</v>
      </c>
      <c r="E9" s="10">
        <v>230.0</v>
      </c>
      <c r="K9" s="63"/>
      <c r="N9" s="106"/>
      <c r="O9" s="106"/>
      <c r="P9" s="106"/>
    </row>
    <row r="10">
      <c r="B10" s="102">
        <v>45359.0</v>
      </c>
      <c r="C10" s="10">
        <v>200.0</v>
      </c>
      <c r="D10" s="102">
        <v>45374.0</v>
      </c>
      <c r="E10" s="10">
        <v>180.0</v>
      </c>
      <c r="P10" s="106"/>
    </row>
    <row r="11">
      <c r="B11" s="102">
        <v>45360.0</v>
      </c>
      <c r="C11" s="10">
        <v>200.0</v>
      </c>
      <c r="D11" s="102">
        <v>45376.0</v>
      </c>
      <c r="E11" s="10">
        <v>200.0</v>
      </c>
      <c r="P11" s="106"/>
    </row>
    <row r="12">
      <c r="B12" s="102">
        <v>45362.0</v>
      </c>
      <c r="C12" s="10">
        <v>320.0</v>
      </c>
      <c r="D12" s="102">
        <v>45377.0</v>
      </c>
      <c r="E12" s="10">
        <v>50.0</v>
      </c>
      <c r="P12" s="106"/>
    </row>
    <row r="13">
      <c r="B13" s="102">
        <v>45363.0</v>
      </c>
      <c r="C13" s="10">
        <v>230.0</v>
      </c>
      <c r="D13" s="102">
        <v>45378.0</v>
      </c>
      <c r="E13" s="10">
        <v>280.0</v>
      </c>
      <c r="P13" s="106"/>
    </row>
    <row r="14">
      <c r="B14" s="102">
        <v>45364.0</v>
      </c>
      <c r="C14" s="10">
        <v>320.0</v>
      </c>
      <c r="D14" s="102">
        <v>45379.0</v>
      </c>
      <c r="E14" s="10">
        <v>300.0</v>
      </c>
      <c r="P14" s="106"/>
    </row>
    <row r="15">
      <c r="B15" s="102">
        <v>45365.0</v>
      </c>
      <c r="C15" s="98">
        <v>200.0</v>
      </c>
      <c r="D15" s="102">
        <v>45381.0</v>
      </c>
      <c r="E15" s="10">
        <v>290.0</v>
      </c>
      <c r="M15" s="106"/>
      <c r="P15" s="106"/>
    </row>
    <row r="16">
      <c r="B16" s="102">
        <v>45366.0</v>
      </c>
      <c r="C16" s="10">
        <v>200.0</v>
      </c>
      <c r="D16" s="102"/>
      <c r="E16" s="10"/>
      <c r="P16" s="106"/>
    </row>
    <row r="17">
      <c r="B17" s="59" t="s">
        <v>15</v>
      </c>
      <c r="C17" s="60"/>
      <c r="D17" s="111">
        <f>SUM(C4:C16) + SUM(E4:E16)</f>
        <v>6280</v>
      </c>
      <c r="E17" s="112"/>
      <c r="G17" s="77"/>
      <c r="H17" s="78"/>
      <c r="I17" s="79"/>
    </row>
    <row r="18">
      <c r="G18" s="78"/>
      <c r="H18" s="92"/>
      <c r="I18" s="99"/>
    </row>
    <row r="19">
      <c r="G19" s="77"/>
      <c r="H19" s="92"/>
      <c r="I19" s="92"/>
    </row>
    <row r="20">
      <c r="G20" s="78"/>
      <c r="H20" s="92"/>
      <c r="I20" s="92"/>
      <c r="M20" s="106"/>
    </row>
    <row r="21">
      <c r="G21" s="77"/>
      <c r="H21" s="92"/>
      <c r="I21" s="92"/>
    </row>
    <row r="24">
      <c r="N24" s="106"/>
    </row>
    <row r="25">
      <c r="G25" s="77" t="s">
        <v>19</v>
      </c>
      <c r="H25" s="78">
        <v>8000.0</v>
      </c>
      <c r="I25" s="79">
        <f>H25*0.32326</f>
        <v>2586.08</v>
      </c>
      <c r="J25" s="36">
        <v>323.26</v>
      </c>
    </row>
    <row r="26">
      <c r="G26" s="78" t="s">
        <v>21</v>
      </c>
      <c r="H26" s="92"/>
      <c r="I26" s="99">
        <f>H26*0.32</f>
        <v>0</v>
      </c>
      <c r="J26" s="36" t="s">
        <v>30</v>
      </c>
    </row>
    <row r="27">
      <c r="G27" s="77" t="s">
        <v>23</v>
      </c>
      <c r="H27" s="92"/>
      <c r="I27" s="99">
        <f>I25+I26</f>
        <v>2586.08</v>
      </c>
      <c r="M27" s="106"/>
      <c r="N27" s="106"/>
      <c r="O27" s="106"/>
    </row>
    <row r="28">
      <c r="G28" s="78" t="s">
        <v>24</v>
      </c>
      <c r="H28" s="92"/>
      <c r="I28" s="99">
        <f>I27*0.05</f>
        <v>129.304</v>
      </c>
      <c r="N28" s="106"/>
      <c r="O28" s="106"/>
    </row>
    <row r="29">
      <c r="G29" s="77" t="s">
        <v>22</v>
      </c>
      <c r="H29" s="92"/>
      <c r="I29" s="99">
        <f>I27-I28</f>
        <v>2456.776</v>
      </c>
      <c r="N29" s="106"/>
      <c r="O29" s="106"/>
    </row>
    <row r="30">
      <c r="N30" s="106"/>
      <c r="O30" s="106"/>
    </row>
    <row r="31">
      <c r="N31" s="106"/>
      <c r="O31" s="106"/>
    </row>
    <row r="32">
      <c r="I32" s="114"/>
      <c r="N32" s="106"/>
      <c r="O32" s="106"/>
    </row>
    <row r="33">
      <c r="N33" s="106"/>
      <c r="O33" s="106"/>
    </row>
    <row r="34">
      <c r="M34" s="106"/>
      <c r="N34" s="106"/>
      <c r="O34" s="106"/>
    </row>
    <row r="35">
      <c r="N35" s="106"/>
      <c r="O35" s="106"/>
    </row>
    <row r="36">
      <c r="N36" s="106"/>
      <c r="O36" s="106"/>
    </row>
    <row r="37">
      <c r="N37" s="106"/>
      <c r="O37" s="106"/>
    </row>
    <row r="38">
      <c r="M38" s="106"/>
      <c r="N38" s="106"/>
      <c r="O38" s="106"/>
    </row>
    <row r="39">
      <c r="M39" s="106"/>
      <c r="N39" s="106"/>
      <c r="O39" s="106"/>
    </row>
    <row r="40">
      <c r="M40" s="106"/>
    </row>
    <row r="42">
      <c r="N42" s="104"/>
    </row>
    <row r="43">
      <c r="N43" s="104"/>
    </row>
    <row r="44">
      <c r="N44" s="104"/>
    </row>
    <row r="45">
      <c r="N45" s="104"/>
    </row>
    <row r="46">
      <c r="N46" s="104"/>
    </row>
    <row r="47">
      <c r="N47" s="104"/>
    </row>
  </sheetData>
  <mergeCells count="1">
    <mergeCell ref="B17:C17"/>
  </mergeCells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0.0"/>
    <col customWidth="1" min="4" max="4" width="18.5"/>
  </cols>
  <sheetData>
    <row r="3">
      <c r="B3" s="38" t="s">
        <v>1</v>
      </c>
      <c r="C3" s="38" t="s">
        <v>17</v>
      </c>
      <c r="D3" s="38" t="s">
        <v>1</v>
      </c>
      <c r="E3" s="38" t="s">
        <v>17</v>
      </c>
    </row>
    <row r="4">
      <c r="B4" s="102">
        <v>45383.0</v>
      </c>
      <c r="C4" s="103">
        <v>320.0</v>
      </c>
      <c r="D4" s="102">
        <v>45398.0</v>
      </c>
      <c r="E4" s="10">
        <v>190.0</v>
      </c>
      <c r="N4" s="106"/>
      <c r="O4" s="106"/>
      <c r="P4" s="106"/>
    </row>
    <row r="5">
      <c r="B5" s="102">
        <v>45384.0</v>
      </c>
      <c r="C5" s="103">
        <v>230.0</v>
      </c>
      <c r="D5" s="102">
        <v>45399.0</v>
      </c>
      <c r="E5" s="10">
        <v>90.0</v>
      </c>
      <c r="N5" s="106"/>
      <c r="O5" s="106"/>
      <c r="P5" s="106"/>
    </row>
    <row r="6">
      <c r="B6" s="102">
        <v>45385.0</v>
      </c>
      <c r="C6" s="10">
        <v>230.0</v>
      </c>
      <c r="D6" s="102">
        <v>45400.0</v>
      </c>
      <c r="E6" s="10">
        <v>240.0</v>
      </c>
      <c r="N6" s="106"/>
      <c r="O6" s="106"/>
      <c r="P6" s="106"/>
    </row>
    <row r="7">
      <c r="B7" s="102">
        <v>45386.0</v>
      </c>
      <c r="C7" s="103">
        <v>210.0</v>
      </c>
      <c r="D7" s="102">
        <v>45401.0</v>
      </c>
      <c r="E7" s="10">
        <v>210.0</v>
      </c>
      <c r="N7" s="106"/>
      <c r="O7" s="106"/>
      <c r="P7" s="106"/>
    </row>
    <row r="8">
      <c r="B8" s="102">
        <v>45387.0</v>
      </c>
      <c r="C8" s="10">
        <v>210.0</v>
      </c>
      <c r="D8" s="102">
        <v>45402.0</v>
      </c>
      <c r="E8" s="10">
        <v>310.0</v>
      </c>
      <c r="N8" s="106"/>
      <c r="O8" s="106"/>
      <c r="P8" s="106"/>
    </row>
    <row r="9">
      <c r="B9" s="102">
        <v>45388.0</v>
      </c>
      <c r="C9" s="10">
        <v>250.0</v>
      </c>
      <c r="D9" s="102">
        <v>45404.0</v>
      </c>
      <c r="E9" s="10">
        <v>350.0</v>
      </c>
      <c r="K9" s="63"/>
      <c r="N9" s="106"/>
      <c r="O9" s="106"/>
      <c r="P9" s="106"/>
    </row>
    <row r="10">
      <c r="B10" s="102">
        <v>45390.0</v>
      </c>
      <c r="C10" s="10">
        <v>300.0</v>
      </c>
      <c r="D10" s="102">
        <v>45405.0</v>
      </c>
      <c r="E10" s="10">
        <v>200.0</v>
      </c>
      <c r="P10" s="106"/>
    </row>
    <row r="11">
      <c r="B11" s="102">
        <v>45391.0</v>
      </c>
      <c r="C11" s="10">
        <v>300.0</v>
      </c>
      <c r="D11" s="102">
        <v>45406.0</v>
      </c>
      <c r="E11" s="10">
        <v>230.0</v>
      </c>
      <c r="P11" s="106"/>
    </row>
    <row r="12">
      <c r="B12" s="102">
        <v>45392.0</v>
      </c>
      <c r="C12" s="10">
        <v>260.0</v>
      </c>
      <c r="D12" s="102">
        <v>45407.0</v>
      </c>
      <c r="E12" s="10">
        <v>200.0</v>
      </c>
      <c r="P12" s="106"/>
    </row>
    <row r="13">
      <c r="B13" s="102">
        <v>45393.0</v>
      </c>
      <c r="C13" s="10">
        <v>230.0</v>
      </c>
      <c r="D13" s="102">
        <v>45408.0</v>
      </c>
      <c r="E13" s="10">
        <v>210.0</v>
      </c>
      <c r="P13" s="106"/>
    </row>
    <row r="14">
      <c r="B14" s="102">
        <v>45394.0</v>
      </c>
      <c r="C14" s="10">
        <v>320.0</v>
      </c>
      <c r="D14" s="102">
        <v>45409.0</v>
      </c>
      <c r="E14" s="10">
        <v>380.0</v>
      </c>
      <c r="P14" s="106"/>
    </row>
    <row r="15">
      <c r="B15" s="102">
        <v>45395.0</v>
      </c>
      <c r="C15" s="98">
        <v>280.0</v>
      </c>
      <c r="D15" s="102">
        <v>45411.0</v>
      </c>
      <c r="E15" s="10">
        <v>370.0</v>
      </c>
      <c r="M15" s="106"/>
      <c r="P15" s="106"/>
    </row>
    <row r="16">
      <c r="B16" s="102">
        <v>45397.0</v>
      </c>
      <c r="C16" s="10">
        <v>350.0</v>
      </c>
      <c r="D16" s="102">
        <v>45412.0</v>
      </c>
      <c r="E16" s="10">
        <v>210.0</v>
      </c>
      <c r="P16" s="106"/>
    </row>
    <row r="17">
      <c r="B17" s="59" t="s">
        <v>15</v>
      </c>
      <c r="C17" s="60"/>
      <c r="D17" s="111">
        <f>SUM(C4:C16) + SUM(E4:E16)</f>
        <v>6680</v>
      </c>
      <c r="E17" s="112"/>
      <c r="G17" s="77"/>
      <c r="H17" s="78"/>
      <c r="I17" s="79"/>
    </row>
    <row r="18">
      <c r="G18" s="78"/>
      <c r="H18" s="92"/>
      <c r="I18" s="99"/>
    </row>
    <row r="19">
      <c r="G19" s="77"/>
      <c r="H19" s="92"/>
      <c r="I19" s="92"/>
    </row>
    <row r="20">
      <c r="G20" s="78"/>
      <c r="H20" s="92"/>
      <c r="I20" s="92"/>
      <c r="M20" s="106"/>
    </row>
    <row r="21">
      <c r="G21" s="77"/>
      <c r="H21" s="92"/>
      <c r="I21" s="92"/>
    </row>
    <row r="24">
      <c r="N24" s="106"/>
    </row>
    <row r="25">
      <c r="G25" s="77" t="s">
        <v>19</v>
      </c>
      <c r="H25" s="78">
        <v>8000.0</v>
      </c>
      <c r="I25" s="79">
        <f>H25*0.32326</f>
        <v>2586.08</v>
      </c>
      <c r="J25" s="36">
        <v>323.26</v>
      </c>
    </row>
    <row r="26">
      <c r="G26" s="78" t="s">
        <v>21</v>
      </c>
      <c r="H26" s="92"/>
      <c r="I26" s="99">
        <f>H26*0.32</f>
        <v>0</v>
      </c>
      <c r="J26" s="36" t="s">
        <v>30</v>
      </c>
    </row>
    <row r="27">
      <c r="G27" s="77" t="s">
        <v>23</v>
      </c>
      <c r="H27" s="92"/>
      <c r="I27" s="99">
        <f>I25+I26</f>
        <v>2586.08</v>
      </c>
      <c r="M27" s="106"/>
      <c r="N27" s="106"/>
      <c r="O27" s="106"/>
    </row>
    <row r="28">
      <c r="G28" s="78" t="s">
        <v>24</v>
      </c>
      <c r="H28" s="92"/>
      <c r="I28" s="99">
        <f>I27*0.05</f>
        <v>129.304</v>
      </c>
      <c r="N28" s="106"/>
      <c r="O28" s="106"/>
    </row>
    <row r="29">
      <c r="G29" s="77" t="s">
        <v>22</v>
      </c>
      <c r="H29" s="92"/>
      <c r="I29" s="99">
        <f>I27-I28</f>
        <v>2456.776</v>
      </c>
      <c r="N29" s="106"/>
      <c r="O29" s="106"/>
    </row>
    <row r="30">
      <c r="N30" s="106"/>
      <c r="O30" s="106"/>
    </row>
    <row r="31">
      <c r="N31" s="106"/>
      <c r="O31" s="106"/>
    </row>
    <row r="32">
      <c r="I32" s="114"/>
      <c r="N32" s="106"/>
      <c r="O32" s="106"/>
    </row>
    <row r="33">
      <c r="N33" s="106"/>
      <c r="O33" s="106"/>
    </row>
    <row r="34">
      <c r="M34" s="106"/>
      <c r="N34" s="106"/>
      <c r="O34" s="106"/>
    </row>
    <row r="35">
      <c r="N35" s="106"/>
      <c r="O35" s="106"/>
    </row>
    <row r="36">
      <c r="N36" s="106"/>
      <c r="O36" s="106"/>
    </row>
    <row r="37">
      <c r="N37" s="106"/>
      <c r="O37" s="106"/>
    </row>
    <row r="38">
      <c r="M38" s="106"/>
      <c r="N38" s="106"/>
      <c r="O38" s="106"/>
    </row>
    <row r="39">
      <c r="M39" s="106"/>
      <c r="N39" s="106"/>
      <c r="O39" s="106"/>
    </row>
    <row r="40">
      <c r="M40" s="106"/>
    </row>
    <row r="42">
      <c r="N42" s="104"/>
    </row>
    <row r="43">
      <c r="N43" s="104"/>
    </row>
    <row r="44">
      <c r="N44" s="104"/>
    </row>
    <row r="45">
      <c r="N45" s="104"/>
    </row>
    <row r="46">
      <c r="N46" s="104"/>
    </row>
    <row r="47">
      <c r="N47" s="104"/>
    </row>
  </sheetData>
  <mergeCells count="1">
    <mergeCell ref="B17:C17"/>
  </mergeCells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0.0"/>
    <col customWidth="1" min="4" max="4" width="18.5"/>
  </cols>
  <sheetData>
    <row r="3">
      <c r="B3" s="38" t="s">
        <v>1</v>
      </c>
      <c r="C3" s="38" t="s">
        <v>17</v>
      </c>
      <c r="D3" s="38" t="s">
        <v>1</v>
      </c>
      <c r="E3" s="38" t="s">
        <v>17</v>
      </c>
    </row>
    <row r="4">
      <c r="B4" s="102">
        <v>45414.0</v>
      </c>
      <c r="C4" s="103">
        <v>400.0</v>
      </c>
      <c r="D4" s="102">
        <v>45429.0</v>
      </c>
      <c r="E4" s="10">
        <v>200.0</v>
      </c>
      <c r="N4" s="106"/>
      <c r="O4" s="106"/>
      <c r="P4" s="106"/>
    </row>
    <row r="5">
      <c r="B5" s="102">
        <v>45415.0</v>
      </c>
      <c r="C5" s="103">
        <v>240.0</v>
      </c>
      <c r="D5" s="102">
        <v>45430.0</v>
      </c>
      <c r="E5" s="10">
        <v>260.0</v>
      </c>
      <c r="N5" s="106"/>
      <c r="O5" s="106"/>
      <c r="P5" s="106"/>
    </row>
    <row r="6">
      <c r="B6" s="102">
        <v>45416.0</v>
      </c>
      <c r="C6" s="10">
        <v>180.0</v>
      </c>
      <c r="D6" s="102">
        <v>45432.0</v>
      </c>
      <c r="E6" s="10">
        <v>320.0</v>
      </c>
      <c r="N6" s="106"/>
      <c r="O6" s="106"/>
      <c r="P6" s="106"/>
    </row>
    <row r="7">
      <c r="B7" s="102">
        <v>45418.0</v>
      </c>
      <c r="C7" s="103">
        <v>300.0</v>
      </c>
      <c r="D7" s="102">
        <v>45433.0</v>
      </c>
      <c r="E7" s="10">
        <v>230.0</v>
      </c>
      <c r="N7" s="106"/>
      <c r="O7" s="106"/>
      <c r="P7" s="106"/>
    </row>
    <row r="8">
      <c r="B8" s="102">
        <v>45419.0</v>
      </c>
      <c r="C8" s="10">
        <v>250.0</v>
      </c>
      <c r="D8" s="102">
        <v>45434.0</v>
      </c>
      <c r="E8" s="10">
        <v>310.0</v>
      </c>
      <c r="N8" s="106"/>
      <c r="O8" s="106"/>
      <c r="P8" s="106"/>
    </row>
    <row r="9">
      <c r="B9" s="102">
        <v>45420.0</v>
      </c>
      <c r="C9" s="10">
        <v>270.0</v>
      </c>
      <c r="D9" s="102">
        <v>45435.0</v>
      </c>
      <c r="E9" s="10">
        <v>320.0</v>
      </c>
      <c r="K9" s="63"/>
      <c r="N9" s="106"/>
      <c r="O9" s="106"/>
      <c r="P9" s="106"/>
    </row>
    <row r="10">
      <c r="B10" s="102">
        <v>45421.0</v>
      </c>
      <c r="C10" s="10">
        <v>320.0</v>
      </c>
      <c r="D10" s="102">
        <v>45436.0</v>
      </c>
      <c r="E10" s="10">
        <v>300.0</v>
      </c>
      <c r="P10" s="106"/>
    </row>
    <row r="11">
      <c r="B11" s="102">
        <v>45422.0</v>
      </c>
      <c r="C11" s="10">
        <v>210.0</v>
      </c>
      <c r="D11" s="102">
        <v>45437.0</v>
      </c>
      <c r="E11" s="10">
        <v>200.0</v>
      </c>
      <c r="P11" s="106"/>
    </row>
    <row r="12">
      <c r="B12" s="102">
        <v>45423.0</v>
      </c>
      <c r="C12" s="10">
        <v>230.0</v>
      </c>
      <c r="D12" s="102">
        <v>45439.0</v>
      </c>
      <c r="E12" s="10">
        <v>490.0</v>
      </c>
      <c r="P12" s="106"/>
    </row>
    <row r="13">
      <c r="B13" s="102">
        <v>45425.0</v>
      </c>
      <c r="C13" s="10">
        <v>250.0</v>
      </c>
      <c r="D13" s="102">
        <v>45440.0</v>
      </c>
      <c r="E13" s="10">
        <v>280.0</v>
      </c>
      <c r="P13" s="106"/>
    </row>
    <row r="14">
      <c r="B14" s="102">
        <v>45426.0</v>
      </c>
      <c r="C14" s="10">
        <v>240.0</v>
      </c>
      <c r="D14" s="102">
        <v>45441.0</v>
      </c>
      <c r="E14" s="10">
        <v>280.0</v>
      </c>
      <c r="P14" s="106"/>
    </row>
    <row r="15">
      <c r="B15" s="102">
        <v>45427.0</v>
      </c>
      <c r="C15" s="98">
        <v>220.0</v>
      </c>
      <c r="D15" s="102">
        <v>45443.0</v>
      </c>
      <c r="E15" s="10">
        <v>560.0</v>
      </c>
      <c r="M15" s="106"/>
      <c r="P15" s="106"/>
    </row>
    <row r="16">
      <c r="B16" s="102">
        <v>45428.0</v>
      </c>
      <c r="C16" s="10">
        <v>250.0</v>
      </c>
      <c r="D16" s="102"/>
      <c r="E16" s="10"/>
      <c r="P16" s="106"/>
    </row>
    <row r="17">
      <c r="B17" s="59" t="s">
        <v>15</v>
      </c>
      <c r="C17" s="60"/>
      <c r="D17" s="111">
        <f>SUM(C4:C16) + SUM(E4:E16)</f>
        <v>7110</v>
      </c>
      <c r="E17" s="112"/>
      <c r="G17" s="77"/>
      <c r="H17" s="78"/>
      <c r="I17" s="79"/>
    </row>
    <row r="18">
      <c r="G18" s="78"/>
      <c r="H18" s="92"/>
      <c r="I18" s="99"/>
    </row>
    <row r="19">
      <c r="G19" s="77"/>
      <c r="H19" s="92"/>
      <c r="I19" s="92"/>
    </row>
    <row r="20">
      <c r="G20" s="78"/>
      <c r="H20" s="92"/>
      <c r="I20" s="92"/>
      <c r="M20" s="106"/>
    </row>
    <row r="21">
      <c r="G21" s="77"/>
      <c r="H21" s="92"/>
      <c r="I21" s="92"/>
    </row>
    <row r="24">
      <c r="N24" s="106"/>
    </row>
    <row r="25">
      <c r="G25" s="77" t="s">
        <v>19</v>
      </c>
      <c r="H25" s="78">
        <v>8000.0</v>
      </c>
      <c r="I25" s="79">
        <f>H25*0.32326</f>
        <v>2586.08</v>
      </c>
      <c r="J25" s="36">
        <v>323.26</v>
      </c>
    </row>
    <row r="26">
      <c r="G26" s="78" t="s">
        <v>21</v>
      </c>
      <c r="H26" s="92"/>
      <c r="I26" s="99">
        <f>H26*0.32</f>
        <v>0</v>
      </c>
      <c r="J26" s="36" t="s">
        <v>30</v>
      </c>
    </row>
    <row r="27">
      <c r="G27" s="77" t="s">
        <v>23</v>
      </c>
      <c r="H27" s="92"/>
      <c r="I27" s="99">
        <f>I25+I26</f>
        <v>2586.08</v>
      </c>
      <c r="M27" s="106"/>
      <c r="N27" s="106"/>
      <c r="O27" s="106"/>
    </row>
    <row r="28">
      <c r="G28" s="78" t="s">
        <v>24</v>
      </c>
      <c r="H28" s="92"/>
      <c r="I28" s="99">
        <f>I27*0.05</f>
        <v>129.304</v>
      </c>
      <c r="N28" s="106"/>
      <c r="O28" s="106"/>
    </row>
    <row r="29">
      <c r="G29" s="77" t="s">
        <v>22</v>
      </c>
      <c r="H29" s="92"/>
      <c r="I29" s="99">
        <f>I27-I28</f>
        <v>2456.776</v>
      </c>
      <c r="N29" s="106"/>
      <c r="O29" s="106"/>
    </row>
    <row r="30">
      <c r="N30" s="106"/>
      <c r="O30" s="106"/>
    </row>
    <row r="31">
      <c r="N31" s="106"/>
      <c r="O31" s="106"/>
    </row>
    <row r="32">
      <c r="I32" s="114"/>
      <c r="N32" s="106"/>
      <c r="O32" s="106"/>
    </row>
    <row r="33">
      <c r="N33" s="106"/>
      <c r="O33" s="106"/>
    </row>
    <row r="34">
      <c r="M34" s="106"/>
      <c r="N34" s="106"/>
      <c r="O34" s="106"/>
    </row>
    <row r="35">
      <c r="N35" s="106"/>
      <c r="O35" s="106"/>
    </row>
    <row r="36">
      <c r="N36" s="106"/>
      <c r="O36" s="106"/>
    </row>
    <row r="37">
      <c r="N37" s="106"/>
      <c r="O37" s="106"/>
    </row>
    <row r="38">
      <c r="M38" s="106"/>
      <c r="N38" s="106"/>
      <c r="O38" s="106"/>
    </row>
    <row r="39">
      <c r="M39" s="106"/>
      <c r="N39" s="106"/>
      <c r="O39" s="106"/>
    </row>
    <row r="40">
      <c r="M40" s="106"/>
    </row>
    <row r="42">
      <c r="N42" s="104"/>
    </row>
    <row r="43">
      <c r="N43" s="104"/>
    </row>
    <row r="44">
      <c r="N44" s="104"/>
    </row>
    <row r="45">
      <c r="N45" s="104"/>
    </row>
    <row r="46">
      <c r="N46" s="104"/>
    </row>
    <row r="47">
      <c r="N47" s="104"/>
    </row>
  </sheetData>
  <mergeCells count="1">
    <mergeCell ref="B17:C17"/>
  </mergeCells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0.0"/>
    <col customWidth="1" min="4" max="4" width="18.5"/>
  </cols>
  <sheetData>
    <row r="3">
      <c r="B3" s="38" t="s">
        <v>1</v>
      </c>
      <c r="C3" s="38" t="s">
        <v>17</v>
      </c>
      <c r="D3" s="38" t="s">
        <v>1</v>
      </c>
      <c r="E3" s="38" t="s">
        <v>17</v>
      </c>
    </row>
    <row r="4">
      <c r="B4" s="102">
        <v>45444.0</v>
      </c>
      <c r="C4" s="103">
        <v>380.0</v>
      </c>
      <c r="D4" s="102">
        <v>45460.0</v>
      </c>
      <c r="E4" s="10">
        <v>310.0</v>
      </c>
      <c r="N4" s="106"/>
      <c r="O4" s="106"/>
      <c r="P4" s="106"/>
    </row>
    <row r="5">
      <c r="B5" s="102">
        <v>45446.0</v>
      </c>
      <c r="C5" s="103">
        <v>420.0</v>
      </c>
      <c r="D5" s="102">
        <v>45461.0</v>
      </c>
      <c r="E5" s="10">
        <v>290.0</v>
      </c>
      <c r="N5" s="106"/>
      <c r="O5" s="106"/>
      <c r="P5" s="106"/>
    </row>
    <row r="6">
      <c r="B6" s="102">
        <v>45447.0</v>
      </c>
      <c r="C6" s="10">
        <v>380.0</v>
      </c>
      <c r="D6" s="102">
        <v>45462.0</v>
      </c>
      <c r="E6" s="10">
        <v>280.0</v>
      </c>
      <c r="N6" s="106"/>
      <c r="O6" s="106"/>
      <c r="P6" s="106"/>
    </row>
    <row r="7">
      <c r="B7" s="102">
        <v>45448.0</v>
      </c>
      <c r="C7" s="103">
        <v>400.0</v>
      </c>
      <c r="D7" s="102">
        <v>45463.0</v>
      </c>
      <c r="E7" s="10">
        <v>370.0</v>
      </c>
      <c r="N7" s="106"/>
      <c r="O7" s="106"/>
      <c r="P7" s="106"/>
    </row>
    <row r="8">
      <c r="B8" s="102">
        <v>45449.0</v>
      </c>
      <c r="C8" s="10">
        <v>410.0</v>
      </c>
      <c r="D8" s="102">
        <v>45464.0</v>
      </c>
      <c r="E8" s="10">
        <v>300.0</v>
      </c>
      <c r="N8" s="106"/>
      <c r="O8" s="106"/>
      <c r="P8" s="106"/>
    </row>
    <row r="9">
      <c r="B9" s="102">
        <v>45450.0</v>
      </c>
      <c r="C9" s="10">
        <v>380.0</v>
      </c>
      <c r="D9" s="102">
        <v>45465.0</v>
      </c>
      <c r="E9" s="10">
        <v>350.0</v>
      </c>
      <c r="K9" s="63"/>
      <c r="N9" s="106"/>
      <c r="O9" s="106"/>
      <c r="P9" s="106"/>
    </row>
    <row r="10">
      <c r="B10" s="102">
        <v>45451.0</v>
      </c>
      <c r="C10" s="10">
        <v>310.0</v>
      </c>
      <c r="D10" s="102">
        <v>45467.0</v>
      </c>
      <c r="E10" s="10">
        <v>430.0</v>
      </c>
      <c r="P10" s="106"/>
    </row>
    <row r="11">
      <c r="B11" s="102">
        <v>45453.0</v>
      </c>
      <c r="C11" s="10">
        <v>550.0</v>
      </c>
      <c r="D11" s="102">
        <v>45468.0</v>
      </c>
      <c r="E11" s="10">
        <v>280.0</v>
      </c>
      <c r="P11" s="106"/>
    </row>
    <row r="12">
      <c r="B12" s="102">
        <v>45454.0</v>
      </c>
      <c r="C12" s="10">
        <v>400.0</v>
      </c>
      <c r="D12" s="102">
        <v>45469.0</v>
      </c>
      <c r="E12" s="10">
        <v>280.0</v>
      </c>
      <c r="P12" s="106"/>
    </row>
    <row r="13">
      <c r="B13" s="102">
        <v>45455.0</v>
      </c>
      <c r="C13" s="10">
        <v>390.0</v>
      </c>
      <c r="D13" s="102">
        <v>45470.0</v>
      </c>
      <c r="E13" s="10">
        <v>380.0</v>
      </c>
      <c r="P13" s="106"/>
    </row>
    <row r="14">
      <c r="B14" s="102">
        <v>45456.0</v>
      </c>
      <c r="C14" s="10">
        <v>380.0</v>
      </c>
      <c r="D14" s="102">
        <v>45471.0</v>
      </c>
      <c r="E14" s="10">
        <v>310.0</v>
      </c>
      <c r="P14" s="106"/>
    </row>
    <row r="15">
      <c r="B15" s="102">
        <v>45457.0</v>
      </c>
      <c r="C15" s="98">
        <v>370.0</v>
      </c>
      <c r="D15" s="102">
        <v>45472.0</v>
      </c>
      <c r="E15" s="10">
        <v>590.0</v>
      </c>
      <c r="M15" s="106"/>
      <c r="P15" s="106"/>
    </row>
    <row r="16">
      <c r="B16" s="102">
        <v>45458.0</v>
      </c>
      <c r="C16" s="10">
        <v>400.0</v>
      </c>
      <c r="D16" s="102"/>
      <c r="E16" s="10"/>
      <c r="P16" s="106"/>
    </row>
    <row r="17">
      <c r="B17" s="59" t="s">
        <v>15</v>
      </c>
      <c r="C17" s="60"/>
      <c r="D17" s="111">
        <f>SUM(C4:C16) + SUM(E4:E16)</f>
        <v>9340</v>
      </c>
      <c r="E17" s="112"/>
      <c r="G17" s="77"/>
      <c r="H17" s="78"/>
      <c r="I17" s="79"/>
    </row>
    <row r="18">
      <c r="G18" s="78"/>
      <c r="H18" s="92"/>
      <c r="I18" s="99"/>
    </row>
    <row r="19">
      <c r="G19" s="77"/>
      <c r="H19" s="92"/>
      <c r="I19" s="92"/>
    </row>
    <row r="20">
      <c r="G20" s="78"/>
      <c r="H20" s="92"/>
      <c r="I20" s="92"/>
      <c r="M20" s="106"/>
    </row>
    <row r="21">
      <c r="G21" s="77"/>
      <c r="H21" s="92"/>
      <c r="I21" s="92"/>
    </row>
    <row r="24">
      <c r="N24" s="106"/>
    </row>
    <row r="25">
      <c r="G25" s="77" t="s">
        <v>19</v>
      </c>
      <c r="H25" s="78">
        <v>8000.0</v>
      </c>
      <c r="I25" s="79">
        <f>H25*0.32326</f>
        <v>2586.08</v>
      </c>
      <c r="J25" s="36">
        <v>323.26</v>
      </c>
    </row>
    <row r="26">
      <c r="G26" s="78" t="s">
        <v>21</v>
      </c>
      <c r="H26" s="92">
        <f>D17-H25</f>
        <v>1340</v>
      </c>
      <c r="I26" s="99">
        <f>H26*0.32</f>
        <v>428.8</v>
      </c>
      <c r="J26" s="36" t="s">
        <v>30</v>
      </c>
    </row>
    <row r="27">
      <c r="G27" s="77" t="s">
        <v>23</v>
      </c>
      <c r="H27" s="92"/>
      <c r="I27" s="99">
        <f>I25+I26</f>
        <v>3014.88</v>
      </c>
      <c r="M27" s="106"/>
      <c r="N27" s="106"/>
      <c r="O27" s="106"/>
    </row>
    <row r="28">
      <c r="G28" s="78" t="s">
        <v>24</v>
      </c>
      <c r="H28" s="92"/>
      <c r="I28" s="99">
        <f>I27*0.05</f>
        <v>150.744</v>
      </c>
      <c r="N28" s="106"/>
      <c r="O28" s="106"/>
    </row>
    <row r="29">
      <c r="G29" s="77" t="s">
        <v>22</v>
      </c>
      <c r="H29" s="92"/>
      <c r="I29" s="99">
        <f>I27-I28</f>
        <v>2864.136</v>
      </c>
      <c r="N29" s="106"/>
      <c r="O29" s="106"/>
    </row>
    <row r="30">
      <c r="N30" s="106"/>
      <c r="O30" s="106"/>
    </row>
    <row r="31">
      <c r="N31" s="106"/>
      <c r="O31" s="106"/>
    </row>
    <row r="32">
      <c r="I32" s="114"/>
      <c r="N32" s="106"/>
      <c r="O32" s="106"/>
    </row>
    <row r="33">
      <c r="N33" s="106"/>
      <c r="O33" s="106"/>
    </row>
    <row r="34">
      <c r="M34" s="106"/>
      <c r="N34" s="106"/>
      <c r="O34" s="106"/>
    </row>
    <row r="35">
      <c r="N35" s="106"/>
      <c r="O35" s="106"/>
    </row>
    <row r="36">
      <c r="N36" s="106"/>
      <c r="O36" s="106"/>
    </row>
    <row r="37">
      <c r="N37" s="106"/>
      <c r="O37" s="106"/>
    </row>
    <row r="38">
      <c r="M38" s="106"/>
      <c r="N38" s="106"/>
      <c r="O38" s="106"/>
    </row>
    <row r="39">
      <c r="M39" s="106"/>
      <c r="N39" s="106"/>
      <c r="O39" s="106"/>
    </row>
    <row r="40">
      <c r="M40" s="106"/>
    </row>
    <row r="42">
      <c r="N42" s="104"/>
    </row>
    <row r="43">
      <c r="N43" s="104"/>
    </row>
    <row r="44">
      <c r="N44" s="104"/>
    </row>
    <row r="45">
      <c r="N45" s="104"/>
    </row>
    <row r="46">
      <c r="N46" s="104"/>
    </row>
    <row r="47">
      <c r="N47" s="104"/>
    </row>
  </sheetData>
  <mergeCells count="1">
    <mergeCell ref="B17:C17"/>
  </mergeCells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0.0"/>
    <col customWidth="1" min="4" max="4" width="18.5"/>
  </cols>
  <sheetData>
    <row r="3">
      <c r="B3" s="38" t="s">
        <v>1</v>
      </c>
      <c r="C3" s="38" t="s">
        <v>17</v>
      </c>
      <c r="D3" s="38" t="s">
        <v>1</v>
      </c>
      <c r="E3" s="38" t="s">
        <v>17</v>
      </c>
    </row>
    <row r="4">
      <c r="B4" s="102">
        <v>45474.0</v>
      </c>
      <c r="C4" s="103">
        <v>340.0</v>
      </c>
      <c r="D4" s="102">
        <v>45490.0</v>
      </c>
      <c r="E4" s="10">
        <v>270.0</v>
      </c>
      <c r="N4" s="106"/>
      <c r="O4" s="106"/>
      <c r="P4" s="106"/>
    </row>
    <row r="5">
      <c r="B5" s="102">
        <v>45475.0</v>
      </c>
      <c r="C5" s="103">
        <v>390.0</v>
      </c>
      <c r="D5" s="102">
        <v>45491.0</v>
      </c>
      <c r="E5" s="10">
        <v>300.0</v>
      </c>
      <c r="N5" s="106"/>
      <c r="O5" s="106"/>
      <c r="P5" s="106"/>
    </row>
    <row r="6">
      <c r="B6" s="102">
        <v>45476.0</v>
      </c>
      <c r="C6" s="10">
        <v>300.0</v>
      </c>
      <c r="D6" s="102">
        <v>45492.0</v>
      </c>
      <c r="E6" s="10">
        <v>290.0</v>
      </c>
      <c r="N6" s="106"/>
      <c r="O6" s="106"/>
      <c r="P6" s="106"/>
    </row>
    <row r="7">
      <c r="B7" s="102">
        <v>45477.0</v>
      </c>
      <c r="C7" s="103">
        <v>360.0</v>
      </c>
      <c r="D7" s="102">
        <v>45493.0</v>
      </c>
      <c r="E7" s="10">
        <v>290.0</v>
      </c>
      <c r="N7" s="106"/>
      <c r="O7" s="106"/>
      <c r="P7" s="106"/>
    </row>
    <row r="8">
      <c r="B8" s="102">
        <v>45478.0</v>
      </c>
      <c r="C8" s="10">
        <v>350.0</v>
      </c>
      <c r="D8" s="102">
        <v>45495.0</v>
      </c>
      <c r="E8" s="10">
        <v>370.0</v>
      </c>
      <c r="N8" s="106"/>
      <c r="O8" s="106"/>
      <c r="P8" s="106"/>
    </row>
    <row r="9">
      <c r="B9" s="102">
        <v>45479.0</v>
      </c>
      <c r="C9" s="10">
        <v>330.0</v>
      </c>
      <c r="D9" s="102">
        <v>45496.0</v>
      </c>
      <c r="E9" s="10">
        <v>230.0</v>
      </c>
      <c r="K9" s="63"/>
      <c r="N9" s="106"/>
      <c r="O9" s="106"/>
      <c r="P9" s="106"/>
    </row>
    <row r="10">
      <c r="B10" s="102">
        <v>45481.0</v>
      </c>
      <c r="C10" s="10">
        <v>300.0</v>
      </c>
      <c r="D10" s="102">
        <v>45497.0</v>
      </c>
      <c r="E10" s="10">
        <v>390.0</v>
      </c>
      <c r="P10" s="106"/>
    </row>
    <row r="11">
      <c r="B11" s="102">
        <v>45482.0</v>
      </c>
      <c r="C11" s="10">
        <v>250.0</v>
      </c>
      <c r="D11" s="102">
        <v>45498.0</v>
      </c>
      <c r="E11" s="10">
        <v>400.0</v>
      </c>
      <c r="P11" s="106"/>
    </row>
    <row r="12">
      <c r="B12" s="102">
        <v>45483.0</v>
      </c>
      <c r="C12" s="10">
        <v>300.0</v>
      </c>
      <c r="D12" s="102">
        <v>45499.0</v>
      </c>
      <c r="E12" s="10">
        <v>310.0</v>
      </c>
      <c r="P12" s="106"/>
    </row>
    <row r="13">
      <c r="B13" s="102">
        <v>45484.0</v>
      </c>
      <c r="C13" s="10">
        <v>430.0</v>
      </c>
      <c r="D13" s="102">
        <v>45500.0</v>
      </c>
      <c r="E13" s="10">
        <v>360.0</v>
      </c>
      <c r="P13" s="106"/>
    </row>
    <row r="14">
      <c r="B14" s="102">
        <v>45485.0</v>
      </c>
      <c r="C14" s="10">
        <v>290.0</v>
      </c>
      <c r="D14" s="102">
        <v>45502.0</v>
      </c>
      <c r="E14" s="10">
        <v>420.0</v>
      </c>
      <c r="P14" s="106"/>
    </row>
    <row r="15">
      <c r="B15" s="102">
        <v>45486.0</v>
      </c>
      <c r="C15" s="98">
        <v>420.0</v>
      </c>
      <c r="D15" s="102">
        <v>45503.0</v>
      </c>
      <c r="E15" s="10">
        <v>380.0</v>
      </c>
      <c r="M15" s="106"/>
      <c r="P15" s="106"/>
    </row>
    <row r="16">
      <c r="B16" s="102">
        <v>45488.0</v>
      </c>
      <c r="C16" s="10">
        <v>380.0</v>
      </c>
      <c r="D16" s="102">
        <v>45504.0</v>
      </c>
      <c r="E16" s="10">
        <v>350.0</v>
      </c>
      <c r="P16" s="106"/>
    </row>
    <row r="17">
      <c r="B17" s="102">
        <v>45489.0</v>
      </c>
      <c r="C17" s="10">
        <v>250.0</v>
      </c>
      <c r="D17" s="102"/>
      <c r="E17" s="10"/>
      <c r="P17" s="106"/>
    </row>
    <row r="18">
      <c r="B18" s="59" t="s">
        <v>15</v>
      </c>
      <c r="C18" s="60"/>
      <c r="D18" s="111">
        <f>SUM(C4:C17) + SUM(E4:E17)</f>
        <v>9050</v>
      </c>
      <c r="E18" s="112"/>
      <c r="G18" s="77"/>
      <c r="H18" s="78"/>
      <c r="I18" s="79"/>
    </row>
    <row r="19">
      <c r="G19" s="78"/>
      <c r="H19" s="92"/>
      <c r="I19" s="99"/>
    </row>
    <row r="20">
      <c r="G20" s="77"/>
      <c r="H20" s="92"/>
      <c r="I20" s="92"/>
    </row>
    <row r="21">
      <c r="G21" s="78"/>
      <c r="H21" s="92"/>
      <c r="I21" s="92"/>
      <c r="M21" s="106"/>
    </row>
    <row r="22">
      <c r="G22" s="77"/>
      <c r="H22" s="92"/>
      <c r="I22" s="92"/>
    </row>
    <row r="25">
      <c r="N25" s="106"/>
    </row>
    <row r="26">
      <c r="G26" s="77" t="s">
        <v>19</v>
      </c>
      <c r="H26" s="78">
        <v>8000.0</v>
      </c>
      <c r="I26" s="79">
        <f>H26*0.32326</f>
        <v>2586.08</v>
      </c>
      <c r="J26" s="36">
        <v>323.26</v>
      </c>
    </row>
    <row r="27">
      <c r="G27" s="78" t="s">
        <v>21</v>
      </c>
      <c r="H27" s="92">
        <f>D18-H26</f>
        <v>1050</v>
      </c>
      <c r="I27" s="99">
        <f>H27*0.32</f>
        <v>336</v>
      </c>
      <c r="J27" s="36" t="s">
        <v>30</v>
      </c>
    </row>
    <row r="28">
      <c r="G28" s="77" t="s">
        <v>23</v>
      </c>
      <c r="H28" s="92"/>
      <c r="I28" s="99">
        <f>I26+I27</f>
        <v>2922.08</v>
      </c>
      <c r="M28" s="106"/>
      <c r="N28" s="106"/>
      <c r="O28" s="106"/>
    </row>
    <row r="29">
      <c r="G29" s="78" t="s">
        <v>24</v>
      </c>
      <c r="H29" s="92"/>
      <c r="I29" s="99">
        <f>I28*0.05</f>
        <v>146.104</v>
      </c>
      <c r="N29" s="106"/>
      <c r="O29" s="106"/>
    </row>
    <row r="30">
      <c r="G30" s="77" t="s">
        <v>22</v>
      </c>
      <c r="H30" s="92"/>
      <c r="I30" s="99">
        <f>I28-I29</f>
        <v>2775.976</v>
      </c>
      <c r="N30" s="106"/>
      <c r="O30" s="106"/>
    </row>
    <row r="31">
      <c r="N31" s="106"/>
      <c r="O31" s="106"/>
    </row>
    <row r="32">
      <c r="N32" s="106"/>
      <c r="O32" s="106"/>
    </row>
    <row r="33">
      <c r="I33" s="114"/>
      <c r="N33" s="106"/>
      <c r="O33" s="106"/>
    </row>
    <row r="34">
      <c r="N34" s="106"/>
      <c r="O34" s="106"/>
    </row>
    <row r="35">
      <c r="M35" s="106"/>
      <c r="N35" s="106"/>
      <c r="O35" s="106"/>
    </row>
    <row r="36">
      <c r="N36" s="106"/>
      <c r="O36" s="106"/>
    </row>
    <row r="37">
      <c r="N37" s="106"/>
      <c r="O37" s="106"/>
    </row>
    <row r="38">
      <c r="N38" s="106"/>
      <c r="O38" s="106"/>
    </row>
    <row r="39">
      <c r="M39" s="106"/>
      <c r="N39" s="106"/>
      <c r="O39" s="106"/>
    </row>
    <row r="40">
      <c r="M40" s="106"/>
      <c r="N40" s="106"/>
      <c r="O40" s="106"/>
    </row>
    <row r="41">
      <c r="M41" s="106"/>
    </row>
    <row r="43">
      <c r="N43" s="104"/>
    </row>
    <row r="44">
      <c r="N44" s="104"/>
    </row>
    <row r="45">
      <c r="N45" s="104"/>
    </row>
    <row r="46">
      <c r="N46" s="104"/>
    </row>
    <row r="47">
      <c r="N47" s="104"/>
    </row>
    <row r="48">
      <c r="N48" s="104"/>
    </row>
  </sheetData>
  <mergeCells count="1">
    <mergeCell ref="B18:C18"/>
  </mergeCells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0.0"/>
    <col customWidth="1" min="4" max="4" width="18.5"/>
  </cols>
  <sheetData>
    <row r="3">
      <c r="B3" s="38" t="s">
        <v>1</v>
      </c>
      <c r="C3" s="38" t="s">
        <v>17</v>
      </c>
      <c r="D3" s="38" t="s">
        <v>1</v>
      </c>
      <c r="E3" s="38" t="s">
        <v>17</v>
      </c>
    </row>
    <row r="4">
      <c r="B4" s="102">
        <v>45505.0</v>
      </c>
      <c r="C4" s="103">
        <v>280.0</v>
      </c>
      <c r="D4" s="102">
        <v>45521.0</v>
      </c>
      <c r="E4" s="10">
        <v>290.0</v>
      </c>
      <c r="N4" s="106"/>
      <c r="O4" s="106"/>
      <c r="P4" s="106"/>
      <c r="R4" s="106"/>
    </row>
    <row r="5">
      <c r="B5" s="102">
        <v>45506.0</v>
      </c>
      <c r="C5" s="103">
        <v>280.0</v>
      </c>
      <c r="D5" s="102">
        <v>45523.0</v>
      </c>
      <c r="E5" s="10">
        <v>390.0</v>
      </c>
      <c r="N5" s="106"/>
      <c r="O5" s="106"/>
      <c r="P5" s="106"/>
      <c r="R5" s="106"/>
    </row>
    <row r="6">
      <c r="B6" s="102">
        <v>45507.0</v>
      </c>
      <c r="C6" s="10">
        <v>290.0</v>
      </c>
      <c r="D6" s="102">
        <v>45524.0</v>
      </c>
      <c r="E6" s="10">
        <v>410.0</v>
      </c>
      <c r="N6" s="106"/>
      <c r="O6" s="106"/>
      <c r="P6" s="106"/>
      <c r="R6" s="106"/>
    </row>
    <row r="7">
      <c r="B7" s="102">
        <v>45509.0</v>
      </c>
      <c r="C7" s="103">
        <v>500.0</v>
      </c>
      <c r="D7" s="102">
        <v>45525.0</v>
      </c>
      <c r="E7" s="10">
        <v>280.0</v>
      </c>
      <c r="N7" s="106"/>
      <c r="O7" s="106"/>
      <c r="P7" s="106"/>
      <c r="R7" s="106"/>
    </row>
    <row r="8">
      <c r="B8" s="102">
        <v>45510.0</v>
      </c>
      <c r="C8" s="10">
        <v>320.0</v>
      </c>
      <c r="D8" s="102">
        <v>45526.0</v>
      </c>
      <c r="E8" s="10">
        <v>380.0</v>
      </c>
      <c r="N8" s="106"/>
      <c r="O8" s="106"/>
      <c r="P8" s="106"/>
      <c r="R8" s="106"/>
    </row>
    <row r="9">
      <c r="B9" s="102">
        <v>45511.0</v>
      </c>
      <c r="C9" s="10">
        <v>310.0</v>
      </c>
      <c r="D9" s="102">
        <v>45527.0</v>
      </c>
      <c r="E9" s="10">
        <v>310.0</v>
      </c>
      <c r="K9" s="63"/>
      <c r="N9" s="106"/>
      <c r="O9" s="106"/>
      <c r="P9" s="106"/>
      <c r="R9" s="106"/>
    </row>
    <row r="10">
      <c r="B10" s="102">
        <v>45512.0</v>
      </c>
      <c r="C10" s="10">
        <v>390.0</v>
      </c>
      <c r="D10" s="102">
        <v>45528.0</v>
      </c>
      <c r="E10" s="10">
        <v>310.0</v>
      </c>
      <c r="P10" s="106"/>
      <c r="R10" s="106"/>
    </row>
    <row r="11">
      <c r="B11" s="102">
        <v>45513.0</v>
      </c>
      <c r="C11" s="10">
        <v>390.0</v>
      </c>
      <c r="D11" s="102">
        <v>45530.0</v>
      </c>
      <c r="E11" s="10">
        <v>420.0</v>
      </c>
      <c r="P11" s="106"/>
      <c r="R11" s="106"/>
    </row>
    <row r="12">
      <c r="B12" s="102">
        <v>45514.0</v>
      </c>
      <c r="C12" s="10">
        <v>350.0</v>
      </c>
      <c r="D12" s="102">
        <v>45531.0</v>
      </c>
      <c r="E12" s="10">
        <v>370.0</v>
      </c>
      <c r="P12" s="106"/>
      <c r="R12" s="106"/>
    </row>
    <row r="13">
      <c r="B13" s="102">
        <v>45516.0</v>
      </c>
      <c r="C13" s="10">
        <v>450.0</v>
      </c>
      <c r="D13" s="102">
        <v>45532.0</v>
      </c>
      <c r="E13" s="10">
        <v>350.0</v>
      </c>
      <c r="P13" s="106"/>
      <c r="R13" s="106"/>
    </row>
    <row r="14">
      <c r="B14" s="102">
        <v>45517.0</v>
      </c>
      <c r="C14" s="10">
        <v>380.0</v>
      </c>
      <c r="D14" s="102">
        <v>45533.0</v>
      </c>
      <c r="E14" s="10">
        <v>310.0</v>
      </c>
      <c r="P14" s="106"/>
      <c r="R14" s="106"/>
    </row>
    <row r="15">
      <c r="B15" s="102">
        <v>45518.0</v>
      </c>
      <c r="C15" s="98">
        <v>390.0</v>
      </c>
      <c r="D15" s="102">
        <v>45534.0</v>
      </c>
      <c r="E15" s="10">
        <v>350.0</v>
      </c>
      <c r="M15" s="106"/>
      <c r="P15" s="106"/>
      <c r="R15" s="106"/>
    </row>
    <row r="16">
      <c r="B16" s="102">
        <v>45519.0</v>
      </c>
      <c r="C16" s="10">
        <v>320.0</v>
      </c>
      <c r="D16" s="102">
        <v>45535.0</v>
      </c>
      <c r="E16" s="10">
        <v>300.0</v>
      </c>
      <c r="P16" s="106"/>
      <c r="R16" s="106"/>
    </row>
    <row r="17">
      <c r="B17" s="102">
        <v>45520.0</v>
      </c>
      <c r="C17" s="10">
        <v>310.0</v>
      </c>
      <c r="D17" s="102"/>
      <c r="E17" s="10"/>
      <c r="P17" s="106"/>
      <c r="R17" s="106"/>
    </row>
    <row r="18">
      <c r="B18" s="59" t="s">
        <v>15</v>
      </c>
      <c r="C18" s="60"/>
      <c r="D18" s="111">
        <f>SUM(C4:C17) + SUM(E4:E17)</f>
        <v>9430</v>
      </c>
      <c r="E18" s="112"/>
      <c r="G18" s="77"/>
      <c r="H18" s="78"/>
      <c r="I18" s="79"/>
      <c r="R18" s="106"/>
    </row>
    <row r="19">
      <c r="G19" s="78"/>
      <c r="H19" s="92"/>
      <c r="I19" s="99"/>
      <c r="R19" s="106"/>
    </row>
    <row r="20">
      <c r="G20" s="77"/>
      <c r="H20" s="92"/>
      <c r="I20" s="92"/>
      <c r="R20" s="106"/>
    </row>
    <row r="21">
      <c r="G21" s="78"/>
      <c r="H21" s="92"/>
      <c r="I21" s="92"/>
      <c r="M21" s="106"/>
      <c r="R21" s="106"/>
    </row>
    <row r="22">
      <c r="G22" s="77"/>
      <c r="H22" s="92"/>
      <c r="I22" s="92"/>
      <c r="R22" s="106"/>
    </row>
    <row r="23">
      <c r="R23" s="106"/>
    </row>
    <row r="24">
      <c r="R24" s="106"/>
    </row>
    <row r="25">
      <c r="N25" s="106"/>
      <c r="R25" s="106"/>
    </row>
    <row r="26">
      <c r="G26" s="77" t="s">
        <v>19</v>
      </c>
      <c r="H26" s="78">
        <v>8000.0</v>
      </c>
      <c r="I26" s="79">
        <f>H26*0.32326</f>
        <v>2586.08</v>
      </c>
      <c r="J26" s="36">
        <v>323.26</v>
      </c>
      <c r="R26" s="106"/>
    </row>
    <row r="27">
      <c r="G27" s="78" t="s">
        <v>21</v>
      </c>
      <c r="H27" s="92">
        <f>D18-H26</f>
        <v>1430</v>
      </c>
      <c r="I27" s="99">
        <f>H27*0.32</f>
        <v>457.6</v>
      </c>
      <c r="J27" s="36" t="s">
        <v>30</v>
      </c>
      <c r="R27" s="106"/>
    </row>
    <row r="28">
      <c r="G28" s="77" t="s">
        <v>23</v>
      </c>
      <c r="H28" s="92"/>
      <c r="I28" s="99">
        <f>I26+I27</f>
        <v>3043.68</v>
      </c>
      <c r="M28" s="106"/>
      <c r="N28" s="106"/>
      <c r="O28" s="106"/>
      <c r="R28" s="106"/>
    </row>
    <row r="29">
      <c r="G29" s="78" t="s">
        <v>24</v>
      </c>
      <c r="H29" s="92"/>
      <c r="I29" s="99">
        <f>I28*0.05</f>
        <v>152.184</v>
      </c>
      <c r="N29" s="106"/>
      <c r="O29" s="106"/>
      <c r="R29" s="106"/>
    </row>
    <row r="30">
      <c r="G30" s="77" t="s">
        <v>22</v>
      </c>
      <c r="H30" s="92"/>
      <c r="I30" s="99">
        <f>I28-I29</f>
        <v>2891.496</v>
      </c>
      <c r="N30" s="106"/>
      <c r="O30" s="106"/>
      <c r="R30" s="106"/>
    </row>
    <row r="31">
      <c r="N31" s="106"/>
      <c r="O31" s="106"/>
    </row>
    <row r="32">
      <c r="N32" s="106"/>
      <c r="O32" s="106"/>
    </row>
    <row r="33">
      <c r="I33" s="114"/>
      <c r="N33" s="106"/>
      <c r="O33" s="106"/>
    </row>
    <row r="34">
      <c r="N34" s="106"/>
      <c r="O34" s="106"/>
    </row>
    <row r="35">
      <c r="M35" s="106"/>
      <c r="N35" s="106"/>
      <c r="O35" s="106"/>
      <c r="R35" s="106"/>
    </row>
    <row r="36">
      <c r="N36" s="106"/>
      <c r="O36" s="106"/>
      <c r="R36" s="106"/>
    </row>
    <row r="37">
      <c r="N37" s="106"/>
      <c r="O37" s="106"/>
      <c r="R37" s="106"/>
    </row>
    <row r="38">
      <c r="N38" s="106"/>
      <c r="O38" s="106"/>
      <c r="R38" s="106"/>
    </row>
    <row r="39">
      <c r="M39" s="106"/>
      <c r="N39" s="106"/>
      <c r="O39" s="106"/>
      <c r="R39" s="106"/>
    </row>
    <row r="40">
      <c r="M40" s="106"/>
      <c r="N40" s="106"/>
      <c r="O40" s="106"/>
      <c r="R40" s="106"/>
    </row>
    <row r="41">
      <c r="M41" s="106"/>
    </row>
    <row r="43">
      <c r="N43" s="104"/>
    </row>
    <row r="44">
      <c r="N44" s="104"/>
    </row>
    <row r="45">
      <c r="N45" s="104"/>
    </row>
    <row r="46">
      <c r="N46" s="104"/>
    </row>
    <row r="47">
      <c r="N47" s="104"/>
    </row>
    <row r="48">
      <c r="N48" s="104"/>
    </row>
  </sheetData>
  <mergeCells count="1">
    <mergeCell ref="B18:C18"/>
  </mergeCells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0.0"/>
    <col customWidth="1" min="4" max="4" width="18.5"/>
  </cols>
  <sheetData>
    <row r="3">
      <c r="B3" s="38" t="s">
        <v>1</v>
      </c>
      <c r="C3" s="38" t="s">
        <v>17</v>
      </c>
      <c r="D3" s="38" t="s">
        <v>1</v>
      </c>
      <c r="E3" s="38" t="s">
        <v>17</v>
      </c>
    </row>
    <row r="4">
      <c r="B4" s="102">
        <v>45537.0</v>
      </c>
      <c r="C4" s="103">
        <v>350.0</v>
      </c>
      <c r="D4" s="102">
        <v>45552.0</v>
      </c>
      <c r="E4" s="10">
        <v>320.0</v>
      </c>
      <c r="N4" s="106"/>
      <c r="O4" s="106"/>
      <c r="P4" s="106"/>
      <c r="R4" s="106"/>
    </row>
    <row r="5">
      <c r="B5" s="102">
        <v>45538.0</v>
      </c>
      <c r="C5" s="103">
        <v>420.0</v>
      </c>
      <c r="D5" s="102">
        <v>45553.0</v>
      </c>
      <c r="E5" s="10">
        <v>290.0</v>
      </c>
      <c r="N5" s="106"/>
      <c r="O5" s="106"/>
      <c r="P5" s="106"/>
      <c r="R5" s="106"/>
    </row>
    <row r="6">
      <c r="B6" s="102">
        <v>45539.0</v>
      </c>
      <c r="C6" s="10">
        <v>210.0</v>
      </c>
      <c r="D6" s="102">
        <v>45554.0</v>
      </c>
      <c r="E6" s="10">
        <v>280.0</v>
      </c>
      <c r="N6" s="106"/>
      <c r="O6" s="106"/>
      <c r="P6" s="106"/>
      <c r="R6" s="106"/>
    </row>
    <row r="7">
      <c r="B7" s="102">
        <v>45540.0</v>
      </c>
      <c r="C7" s="103">
        <v>400.0</v>
      </c>
      <c r="D7" s="102">
        <v>45555.0</v>
      </c>
      <c r="E7" s="10">
        <v>320.0</v>
      </c>
      <c r="N7" s="106"/>
      <c r="O7" s="106"/>
      <c r="P7" s="106"/>
      <c r="R7" s="106"/>
    </row>
    <row r="8">
      <c r="B8" s="102">
        <v>45541.0</v>
      </c>
      <c r="C8" s="10">
        <v>320.0</v>
      </c>
      <c r="D8" s="102">
        <v>45556.0</v>
      </c>
      <c r="E8" s="10">
        <v>340.0</v>
      </c>
      <c r="N8" s="106"/>
      <c r="O8" s="106"/>
      <c r="P8" s="106"/>
      <c r="R8" s="106"/>
    </row>
    <row r="9">
      <c r="B9" s="102">
        <v>45542.0</v>
      </c>
      <c r="C9" s="10">
        <v>310.0</v>
      </c>
      <c r="D9" s="102">
        <v>45558.0</v>
      </c>
      <c r="E9" s="10">
        <v>320.0</v>
      </c>
      <c r="K9" s="63"/>
      <c r="N9" s="106"/>
      <c r="O9" s="106"/>
      <c r="P9" s="106"/>
      <c r="R9" s="106"/>
    </row>
    <row r="10">
      <c r="B10" s="102">
        <v>45544.0</v>
      </c>
      <c r="C10" s="10">
        <v>320.0</v>
      </c>
      <c r="D10" s="102">
        <v>45559.0</v>
      </c>
      <c r="E10" s="10">
        <v>310.0</v>
      </c>
      <c r="P10" s="106"/>
      <c r="R10" s="106"/>
    </row>
    <row r="11">
      <c r="B11" s="102">
        <v>45545.0</v>
      </c>
      <c r="C11" s="10">
        <v>320.0</v>
      </c>
      <c r="D11" s="102">
        <v>45560.0</v>
      </c>
      <c r="E11" s="10">
        <v>420.0</v>
      </c>
      <c r="P11" s="106"/>
      <c r="R11" s="106"/>
    </row>
    <row r="12">
      <c r="B12" s="102">
        <v>45546.0</v>
      </c>
      <c r="C12" s="10">
        <v>380.0</v>
      </c>
      <c r="D12" s="102">
        <v>45561.0</v>
      </c>
      <c r="E12" s="10">
        <v>350.0</v>
      </c>
      <c r="P12" s="106"/>
      <c r="R12" s="106"/>
    </row>
    <row r="13">
      <c r="B13" s="102">
        <v>45547.0</v>
      </c>
      <c r="C13" s="10">
        <v>310.0</v>
      </c>
      <c r="D13" s="102">
        <v>45562.0</v>
      </c>
      <c r="E13" s="10">
        <v>310.0</v>
      </c>
      <c r="P13" s="106"/>
      <c r="R13" s="106"/>
    </row>
    <row r="14">
      <c r="B14" s="102">
        <v>45548.0</v>
      </c>
      <c r="C14" s="10">
        <v>450.0</v>
      </c>
      <c r="D14" s="102">
        <v>45563.0</v>
      </c>
      <c r="E14" s="10">
        <v>320.0</v>
      </c>
      <c r="P14" s="106"/>
      <c r="R14" s="106"/>
    </row>
    <row r="15">
      <c r="B15" s="102">
        <v>45549.0</v>
      </c>
      <c r="C15" s="103">
        <v>340.0</v>
      </c>
      <c r="D15" s="102">
        <v>45565.0</v>
      </c>
      <c r="E15" s="10">
        <v>420.0</v>
      </c>
      <c r="M15" s="106"/>
      <c r="P15" s="106"/>
      <c r="R15" s="106"/>
    </row>
    <row r="16">
      <c r="B16" s="102">
        <v>45551.0</v>
      </c>
      <c r="C16" s="10">
        <v>480.0</v>
      </c>
      <c r="D16" s="102"/>
      <c r="E16" s="10"/>
      <c r="P16" s="106"/>
      <c r="R16" s="106"/>
    </row>
    <row r="17">
      <c r="B17" s="59" t="s">
        <v>15</v>
      </c>
      <c r="C17" s="60"/>
      <c r="D17" s="73">
        <f>SUM(C4:C16) + SUM(E4:E16)</f>
        <v>8610</v>
      </c>
      <c r="E17" s="60"/>
      <c r="G17" s="77"/>
      <c r="H17" s="78"/>
      <c r="I17" s="79"/>
      <c r="P17" s="106"/>
      <c r="R17" s="106"/>
    </row>
    <row r="18">
      <c r="G18" s="78"/>
      <c r="H18" s="92"/>
      <c r="I18" s="99"/>
      <c r="P18" s="106"/>
      <c r="R18" s="106"/>
    </row>
    <row r="19">
      <c r="G19" s="77"/>
      <c r="H19" s="92"/>
      <c r="I19" s="92"/>
      <c r="P19" s="106"/>
      <c r="R19" s="106"/>
    </row>
    <row r="20">
      <c r="G20" s="78"/>
      <c r="H20" s="92"/>
      <c r="I20" s="92"/>
      <c r="M20" s="106"/>
      <c r="P20" s="106"/>
      <c r="R20" s="106"/>
    </row>
    <row r="21">
      <c r="G21" s="77"/>
      <c r="H21" s="92"/>
      <c r="I21" s="92"/>
      <c r="P21" s="106"/>
      <c r="R21" s="106"/>
    </row>
    <row r="22">
      <c r="P22" s="106"/>
      <c r="R22" s="106"/>
    </row>
    <row r="23">
      <c r="P23" s="106"/>
      <c r="R23" s="106"/>
    </row>
    <row r="24">
      <c r="N24" s="106"/>
      <c r="P24" s="106"/>
      <c r="R24" s="106"/>
    </row>
    <row r="25">
      <c r="G25" s="77" t="s">
        <v>19</v>
      </c>
      <c r="H25" s="78">
        <v>8000.0</v>
      </c>
      <c r="I25" s="79">
        <f>H25*0.32326</f>
        <v>2586.08</v>
      </c>
      <c r="J25" s="36">
        <v>323.26</v>
      </c>
      <c r="P25" s="106"/>
      <c r="R25" s="106"/>
    </row>
    <row r="26">
      <c r="G26" s="78" t="s">
        <v>21</v>
      </c>
      <c r="H26" s="92">
        <f>D17-H25</f>
        <v>610</v>
      </c>
      <c r="I26" s="99">
        <f>H26*0.32</f>
        <v>195.2</v>
      </c>
      <c r="J26" s="36" t="s">
        <v>30</v>
      </c>
      <c r="P26" s="106"/>
      <c r="R26" s="106"/>
    </row>
    <row r="27">
      <c r="G27" s="77" t="s">
        <v>23</v>
      </c>
      <c r="H27" s="92"/>
      <c r="I27" s="99">
        <f>I25+I26</f>
        <v>2781.28</v>
      </c>
      <c r="M27" s="106"/>
      <c r="N27" s="106"/>
      <c r="O27" s="106"/>
      <c r="P27" s="106"/>
      <c r="R27" s="106"/>
    </row>
    <row r="28">
      <c r="G28" s="78" t="s">
        <v>24</v>
      </c>
      <c r="H28" s="92"/>
      <c r="I28" s="99">
        <f>I27*0.05</f>
        <v>139.064</v>
      </c>
      <c r="N28" s="106"/>
      <c r="O28" s="106"/>
      <c r="P28" s="106"/>
      <c r="R28" s="106"/>
    </row>
    <row r="29">
      <c r="G29" s="77" t="s">
        <v>22</v>
      </c>
      <c r="H29" s="92"/>
      <c r="I29" s="99">
        <f>I27-I28</f>
        <v>2642.216</v>
      </c>
      <c r="N29" s="106"/>
      <c r="O29" s="106"/>
      <c r="R29" s="106"/>
    </row>
    <row r="30">
      <c r="N30" s="106"/>
      <c r="O30" s="106"/>
    </row>
    <row r="31">
      <c r="N31" s="106"/>
      <c r="O31" s="106"/>
    </row>
    <row r="32">
      <c r="I32" s="114"/>
      <c r="N32" s="106"/>
      <c r="O32" s="106"/>
    </row>
    <row r="33">
      <c r="N33" s="106"/>
      <c r="O33" s="106"/>
    </row>
    <row r="34">
      <c r="M34" s="117" t="s">
        <v>31</v>
      </c>
      <c r="N34" s="106"/>
      <c r="O34" s="106"/>
      <c r="R34" s="106"/>
    </row>
    <row r="35">
      <c r="N35" s="106"/>
      <c r="O35" s="106"/>
      <c r="R35" s="106"/>
    </row>
    <row r="36">
      <c r="N36" s="106"/>
      <c r="O36" s="106"/>
      <c r="R36" s="106"/>
    </row>
    <row r="37">
      <c r="N37" s="106"/>
      <c r="O37" s="106"/>
      <c r="R37" s="106"/>
    </row>
    <row r="38">
      <c r="M38" s="106"/>
      <c r="N38" s="106"/>
      <c r="O38" s="106"/>
      <c r="R38" s="106"/>
    </row>
    <row r="39">
      <c r="M39" s="106"/>
      <c r="N39" s="106"/>
      <c r="O39" s="106"/>
      <c r="R39" s="106"/>
    </row>
    <row r="40">
      <c r="M40" s="106"/>
    </row>
    <row r="42">
      <c r="N42" s="104"/>
    </row>
    <row r="43">
      <c r="N43" s="104"/>
    </row>
    <row r="44">
      <c r="N44" s="104"/>
    </row>
    <row r="45">
      <c r="N45" s="104"/>
    </row>
    <row r="46">
      <c r="N46" s="104"/>
    </row>
    <row r="47">
      <c r="N47" s="104"/>
    </row>
  </sheetData>
  <mergeCells count="2">
    <mergeCell ref="B17:C17"/>
    <mergeCell ref="D17:E17"/>
  </mergeCells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0.0"/>
    <col customWidth="1" min="4" max="4" width="18.5"/>
  </cols>
  <sheetData>
    <row r="3">
      <c r="B3" s="38" t="s">
        <v>1</v>
      </c>
      <c r="C3" s="38" t="s">
        <v>17</v>
      </c>
      <c r="D3" s="38" t="s">
        <v>1</v>
      </c>
      <c r="E3" s="38" t="s">
        <v>17</v>
      </c>
    </row>
    <row r="4">
      <c r="B4" s="102">
        <v>45566.0</v>
      </c>
      <c r="C4" s="103">
        <v>320.0</v>
      </c>
      <c r="D4" s="118">
        <v>45582.0</v>
      </c>
      <c r="E4" s="10">
        <v>390.0</v>
      </c>
      <c r="N4" s="106"/>
      <c r="O4" s="106"/>
      <c r="P4" s="106"/>
      <c r="R4" s="106"/>
    </row>
    <row r="5">
      <c r="B5" s="102">
        <v>45567.0</v>
      </c>
      <c r="C5" s="103">
        <v>420.0</v>
      </c>
      <c r="D5" s="118">
        <v>45583.0</v>
      </c>
      <c r="E5" s="10">
        <v>270.0</v>
      </c>
      <c r="N5" s="106"/>
      <c r="O5" s="106"/>
      <c r="P5" s="106"/>
      <c r="R5" s="106"/>
    </row>
    <row r="6">
      <c r="B6" s="102">
        <v>45568.0</v>
      </c>
      <c r="C6" s="10">
        <v>290.0</v>
      </c>
      <c r="D6" s="118">
        <v>45584.0</v>
      </c>
      <c r="E6" s="10">
        <v>250.0</v>
      </c>
      <c r="N6" s="106"/>
      <c r="O6" s="106"/>
      <c r="P6" s="106"/>
      <c r="R6" s="106"/>
    </row>
    <row r="7">
      <c r="B7" s="102">
        <v>45569.0</v>
      </c>
      <c r="C7" s="103">
        <v>280.0</v>
      </c>
      <c r="D7" s="118">
        <v>45586.0</v>
      </c>
      <c r="E7" s="10">
        <v>250.0</v>
      </c>
      <c r="N7" s="106"/>
      <c r="O7" s="106"/>
      <c r="P7" s="106"/>
      <c r="R7" s="106"/>
    </row>
    <row r="8">
      <c r="B8" s="102">
        <v>45570.0</v>
      </c>
      <c r="C8" s="10">
        <v>290.0</v>
      </c>
      <c r="D8" s="118">
        <v>45587.0</v>
      </c>
      <c r="E8" s="10">
        <v>310.0</v>
      </c>
      <c r="N8" s="106"/>
      <c r="O8" s="106"/>
      <c r="P8" s="106"/>
      <c r="R8" s="106"/>
    </row>
    <row r="9">
      <c r="B9" s="102">
        <v>45572.0</v>
      </c>
      <c r="C9" s="10">
        <v>360.0</v>
      </c>
      <c r="D9" s="118">
        <v>45588.0</v>
      </c>
      <c r="E9" s="10">
        <v>350.0</v>
      </c>
      <c r="K9" s="63"/>
      <c r="N9" s="106"/>
      <c r="O9" s="106"/>
      <c r="P9" s="106"/>
      <c r="R9" s="106"/>
    </row>
    <row r="10">
      <c r="B10" s="102">
        <v>45573.0</v>
      </c>
      <c r="C10" s="10">
        <v>340.0</v>
      </c>
      <c r="D10" s="118">
        <v>45589.0</v>
      </c>
      <c r="E10" s="10">
        <v>280.0</v>
      </c>
      <c r="O10" s="106"/>
      <c r="P10" s="106"/>
      <c r="R10" s="106"/>
    </row>
    <row r="11">
      <c r="B11" s="102">
        <v>45574.0</v>
      </c>
      <c r="C11" s="10">
        <v>280.0</v>
      </c>
      <c r="D11" s="118">
        <v>45590.0</v>
      </c>
      <c r="E11" s="10">
        <v>350.0</v>
      </c>
      <c r="O11" s="106"/>
      <c r="P11" s="106"/>
      <c r="R11" s="106"/>
    </row>
    <row r="12">
      <c r="B12" s="118">
        <v>45575.0</v>
      </c>
      <c r="C12" s="10">
        <v>300.0</v>
      </c>
      <c r="D12" s="118">
        <v>45591.0</v>
      </c>
      <c r="E12" s="10">
        <v>310.0</v>
      </c>
      <c r="O12" s="119"/>
      <c r="P12" s="106"/>
      <c r="R12" s="106"/>
    </row>
    <row r="13">
      <c r="B13" s="118">
        <v>45576.0</v>
      </c>
      <c r="C13" s="10">
        <v>290.0</v>
      </c>
      <c r="D13" s="118">
        <v>45593.0</v>
      </c>
      <c r="E13" s="10">
        <v>380.0</v>
      </c>
      <c r="O13" s="119"/>
      <c r="P13" s="106"/>
      <c r="R13" s="106"/>
    </row>
    <row r="14">
      <c r="B14" s="118">
        <v>45577.0</v>
      </c>
      <c r="C14" s="10">
        <v>420.0</v>
      </c>
      <c r="D14" s="118">
        <v>45594.0</v>
      </c>
      <c r="E14" s="10">
        <v>320.0</v>
      </c>
      <c r="O14" s="119"/>
      <c r="P14" s="106"/>
      <c r="R14" s="106"/>
    </row>
    <row r="15">
      <c r="B15" s="118">
        <v>45579.0</v>
      </c>
      <c r="C15" s="103">
        <v>250.0</v>
      </c>
      <c r="D15" s="118">
        <v>45595.0</v>
      </c>
      <c r="E15" s="10">
        <v>280.0</v>
      </c>
      <c r="M15" s="106"/>
      <c r="O15" s="119"/>
      <c r="P15" s="106"/>
      <c r="R15" s="106"/>
    </row>
    <row r="16">
      <c r="B16" s="118">
        <v>45580.0</v>
      </c>
      <c r="C16" s="10">
        <v>250.0</v>
      </c>
      <c r="D16" s="118">
        <v>45596.0</v>
      </c>
      <c r="E16" s="10">
        <v>410.0</v>
      </c>
      <c r="O16" s="119"/>
      <c r="P16" s="106"/>
      <c r="R16" s="106"/>
    </row>
    <row r="17">
      <c r="B17" s="118">
        <v>45581.0</v>
      </c>
      <c r="C17" s="10">
        <v>290.0</v>
      </c>
      <c r="D17" s="118"/>
      <c r="E17" s="10"/>
      <c r="O17" s="119"/>
      <c r="P17" s="106"/>
      <c r="R17" s="106"/>
    </row>
    <row r="18">
      <c r="B18" s="59" t="s">
        <v>15</v>
      </c>
      <c r="C18" s="60"/>
      <c r="D18" s="73">
        <f>SUM(C4:C17) + SUM(E4:E17)</f>
        <v>8530</v>
      </c>
      <c r="E18" s="60"/>
      <c r="G18" s="77"/>
      <c r="H18" s="78"/>
      <c r="I18" s="79"/>
      <c r="O18" s="119"/>
      <c r="P18" s="106"/>
      <c r="R18" s="106"/>
    </row>
    <row r="19">
      <c r="G19" s="78"/>
      <c r="H19" s="92"/>
      <c r="I19" s="99"/>
      <c r="O19" s="119"/>
      <c r="P19" s="106"/>
      <c r="R19" s="106"/>
    </row>
    <row r="20">
      <c r="G20" s="77"/>
      <c r="H20" s="92"/>
      <c r="I20" s="92"/>
      <c r="O20" s="119"/>
      <c r="P20" s="106"/>
      <c r="R20" s="106"/>
    </row>
    <row r="21">
      <c r="G21" s="78"/>
      <c r="H21" s="92"/>
      <c r="I21" s="92"/>
      <c r="M21" s="106"/>
      <c r="O21" s="119"/>
      <c r="P21" s="106"/>
      <c r="R21" s="106"/>
    </row>
    <row r="22">
      <c r="G22" s="77"/>
      <c r="H22" s="92"/>
      <c r="I22" s="92"/>
      <c r="O22" s="119"/>
      <c r="P22" s="106"/>
      <c r="R22" s="106"/>
    </row>
    <row r="23">
      <c r="O23" s="119"/>
      <c r="P23" s="106"/>
      <c r="R23" s="106"/>
    </row>
    <row r="24">
      <c r="O24" s="119"/>
      <c r="P24" s="106"/>
      <c r="R24" s="106"/>
    </row>
    <row r="25">
      <c r="N25" s="106"/>
      <c r="O25" s="119"/>
      <c r="P25" s="106"/>
      <c r="R25" s="106"/>
    </row>
    <row r="26">
      <c r="G26" s="77" t="s">
        <v>19</v>
      </c>
      <c r="H26" s="78">
        <v>8000.0</v>
      </c>
      <c r="I26" s="79">
        <f>H26*0.32326</f>
        <v>2586.08</v>
      </c>
      <c r="J26" s="36">
        <v>323.26</v>
      </c>
      <c r="O26" s="119"/>
      <c r="P26" s="106"/>
      <c r="R26" s="106"/>
    </row>
    <row r="27">
      <c r="G27" s="78" t="s">
        <v>21</v>
      </c>
      <c r="H27" s="92">
        <f>D18-H26</f>
        <v>530</v>
      </c>
      <c r="I27" s="99">
        <f>H27*0.32</f>
        <v>169.6</v>
      </c>
      <c r="J27" s="36" t="s">
        <v>30</v>
      </c>
      <c r="P27" s="106"/>
      <c r="R27" s="106"/>
    </row>
    <row r="28">
      <c r="G28" s="77" t="s">
        <v>23</v>
      </c>
      <c r="H28" s="92"/>
      <c r="I28" s="99">
        <f>I26+I27</f>
        <v>2755.68</v>
      </c>
      <c r="M28" s="106"/>
      <c r="N28" s="106"/>
      <c r="O28" s="106"/>
      <c r="P28" s="106"/>
      <c r="R28" s="106"/>
    </row>
    <row r="29">
      <c r="G29" s="78" t="s">
        <v>24</v>
      </c>
      <c r="H29" s="92"/>
      <c r="I29" s="99">
        <f>I28*0.05</f>
        <v>137.784</v>
      </c>
      <c r="N29" s="106"/>
      <c r="O29" s="106"/>
      <c r="P29" s="106"/>
      <c r="R29" s="106"/>
    </row>
    <row r="30">
      <c r="G30" s="77" t="s">
        <v>22</v>
      </c>
      <c r="H30" s="92"/>
      <c r="I30" s="99">
        <f>I28-I29</f>
        <v>2617.896</v>
      </c>
      <c r="N30" s="106"/>
      <c r="O30" s="106"/>
      <c r="R30" s="106"/>
    </row>
    <row r="31">
      <c r="N31" s="106"/>
      <c r="O31" s="106"/>
    </row>
    <row r="32">
      <c r="N32" s="106"/>
      <c r="O32" s="106"/>
    </row>
    <row r="33">
      <c r="I33" s="114"/>
      <c r="N33" s="106"/>
      <c r="O33" s="106"/>
    </row>
    <row r="34">
      <c r="N34" s="106"/>
      <c r="O34" s="106"/>
    </row>
    <row r="35">
      <c r="M35" s="117" t="s">
        <v>31</v>
      </c>
      <c r="N35" s="106"/>
      <c r="O35" s="106"/>
      <c r="R35" s="106"/>
    </row>
    <row r="36">
      <c r="N36" s="106"/>
      <c r="O36" s="106"/>
      <c r="R36" s="106"/>
    </row>
    <row r="37">
      <c r="N37" s="106"/>
      <c r="O37" s="106"/>
      <c r="R37" s="106"/>
    </row>
    <row r="38">
      <c r="N38" s="106"/>
      <c r="O38" s="106"/>
      <c r="R38" s="106"/>
    </row>
    <row r="39">
      <c r="M39" s="106"/>
      <c r="N39" s="106"/>
      <c r="O39" s="106"/>
      <c r="R39" s="106"/>
    </row>
    <row r="40">
      <c r="M40" s="106"/>
      <c r="N40" s="106"/>
      <c r="O40" s="106"/>
      <c r="R40" s="106"/>
    </row>
    <row r="41">
      <c r="M41" s="106"/>
    </row>
    <row r="43">
      <c r="N43" s="104"/>
    </row>
    <row r="44">
      <c r="N44" s="104"/>
    </row>
    <row r="45">
      <c r="N45" s="104"/>
    </row>
    <row r="46">
      <c r="N46" s="104"/>
    </row>
    <row r="47">
      <c r="N47" s="104"/>
    </row>
    <row r="48">
      <c r="N48" s="104"/>
    </row>
  </sheetData>
  <mergeCells count="2">
    <mergeCell ref="B18:C18"/>
    <mergeCell ref="D18:E18"/>
  </mergeCells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0.0"/>
    <col customWidth="1" min="4" max="4" width="18.5"/>
  </cols>
  <sheetData>
    <row r="3">
      <c r="B3" s="38" t="s">
        <v>1</v>
      </c>
      <c r="C3" s="38" t="s">
        <v>17</v>
      </c>
      <c r="D3" s="38" t="s">
        <v>1</v>
      </c>
      <c r="E3" s="38" t="s">
        <v>17</v>
      </c>
    </row>
    <row r="4">
      <c r="B4" s="102">
        <v>45597.0</v>
      </c>
      <c r="C4" s="103">
        <v>270.0</v>
      </c>
      <c r="D4" s="118">
        <v>45612.0</v>
      </c>
      <c r="E4" s="10">
        <v>460.0</v>
      </c>
      <c r="N4" s="106"/>
      <c r="O4" s="106"/>
      <c r="P4" s="106"/>
      <c r="R4" s="106"/>
    </row>
    <row r="5">
      <c r="B5" s="102">
        <v>45598.0</v>
      </c>
      <c r="C5" s="103">
        <v>280.0</v>
      </c>
      <c r="D5" s="118">
        <v>45614.0</v>
      </c>
      <c r="E5" s="10">
        <v>390.0</v>
      </c>
      <c r="N5" s="106"/>
      <c r="O5" s="106"/>
      <c r="P5" s="106"/>
      <c r="R5" s="106"/>
    </row>
    <row r="6">
      <c r="B6" s="102">
        <v>45600.0</v>
      </c>
      <c r="C6" s="10">
        <v>320.0</v>
      </c>
      <c r="D6" s="118">
        <v>45615.0</v>
      </c>
      <c r="E6" s="10">
        <v>290.0</v>
      </c>
      <c r="N6" s="106"/>
      <c r="O6" s="106"/>
      <c r="P6" s="106"/>
      <c r="R6" s="106"/>
    </row>
    <row r="7">
      <c r="B7" s="102">
        <v>45601.0</v>
      </c>
      <c r="C7" s="103">
        <v>400.0</v>
      </c>
      <c r="D7" s="118">
        <v>45617.0</v>
      </c>
      <c r="E7" s="10">
        <v>360.0</v>
      </c>
      <c r="N7" s="106"/>
      <c r="O7" s="106"/>
      <c r="P7" s="106"/>
      <c r="R7" s="106"/>
    </row>
    <row r="8">
      <c r="B8" s="102">
        <v>45602.0</v>
      </c>
      <c r="C8" s="10">
        <v>290.0</v>
      </c>
      <c r="D8" s="118">
        <v>45618.0</v>
      </c>
      <c r="E8" s="10">
        <v>380.0</v>
      </c>
      <c r="N8" s="106"/>
      <c r="O8" s="106"/>
      <c r="P8" s="106"/>
      <c r="R8" s="106"/>
    </row>
    <row r="9">
      <c r="B9" s="102">
        <v>45603.0</v>
      </c>
      <c r="C9" s="10">
        <v>310.0</v>
      </c>
      <c r="D9" s="118">
        <v>45619.0</v>
      </c>
      <c r="E9" s="10">
        <v>290.0</v>
      </c>
      <c r="K9" s="63"/>
      <c r="N9" s="106"/>
      <c r="O9" s="106"/>
      <c r="P9" s="106"/>
      <c r="R9" s="106"/>
    </row>
    <row r="10">
      <c r="B10" s="102">
        <v>45604.0</v>
      </c>
      <c r="C10" s="10">
        <v>280.0</v>
      </c>
      <c r="D10" s="118">
        <v>45621.0</v>
      </c>
      <c r="E10" s="10">
        <v>480.0</v>
      </c>
      <c r="O10" s="106"/>
      <c r="P10" s="106"/>
      <c r="R10" s="106"/>
    </row>
    <row r="11">
      <c r="B11" s="102">
        <v>45605.0</v>
      </c>
      <c r="C11" s="10">
        <v>330.0</v>
      </c>
      <c r="D11" s="118">
        <v>45622.0</v>
      </c>
      <c r="E11" s="10">
        <v>290.0</v>
      </c>
      <c r="O11" s="106"/>
      <c r="P11" s="106"/>
      <c r="R11" s="106"/>
    </row>
    <row r="12">
      <c r="B12" s="118">
        <v>45607.0</v>
      </c>
      <c r="C12" s="10">
        <v>430.0</v>
      </c>
      <c r="D12" s="118">
        <v>45623.0</v>
      </c>
      <c r="E12" s="10">
        <v>290.0</v>
      </c>
      <c r="O12" s="119"/>
      <c r="P12" s="106"/>
      <c r="R12" s="106"/>
    </row>
    <row r="13">
      <c r="B13" s="118">
        <v>45608.0</v>
      </c>
      <c r="C13" s="10">
        <v>410.0</v>
      </c>
      <c r="D13" s="118">
        <v>45624.0</v>
      </c>
      <c r="E13" s="10">
        <v>290.0</v>
      </c>
      <c r="O13" s="119"/>
      <c r="P13" s="106"/>
      <c r="R13" s="106"/>
    </row>
    <row r="14">
      <c r="B14" s="118">
        <v>45609.0</v>
      </c>
      <c r="C14" s="10">
        <v>340.0</v>
      </c>
      <c r="D14" s="118">
        <v>45625.0</v>
      </c>
      <c r="E14" s="10">
        <v>310.0</v>
      </c>
      <c r="O14" s="119"/>
      <c r="P14" s="106"/>
      <c r="R14" s="106"/>
    </row>
    <row r="15">
      <c r="B15" s="118">
        <v>45610.0</v>
      </c>
      <c r="C15" s="103">
        <v>410.0</v>
      </c>
      <c r="D15" s="118">
        <v>45626.0</v>
      </c>
      <c r="E15" s="10">
        <v>380.0</v>
      </c>
      <c r="M15" s="106"/>
      <c r="O15" s="119"/>
      <c r="P15" s="106"/>
      <c r="R15" s="106"/>
    </row>
    <row r="16">
      <c r="B16" s="59" t="s">
        <v>15</v>
      </c>
      <c r="C16" s="60"/>
      <c r="D16" s="73">
        <f>SUM(C4:C15) + SUM(E4:E15)</f>
        <v>8280</v>
      </c>
      <c r="E16" s="60"/>
      <c r="G16" s="77"/>
      <c r="H16" s="78"/>
      <c r="I16" s="79"/>
      <c r="O16" s="119"/>
      <c r="P16" s="106"/>
      <c r="R16" s="106"/>
    </row>
    <row r="17">
      <c r="G17" s="78"/>
      <c r="H17" s="92"/>
      <c r="I17" s="99"/>
      <c r="O17" s="119"/>
      <c r="P17" s="106"/>
      <c r="R17" s="106"/>
    </row>
    <row r="18">
      <c r="G18" s="77"/>
      <c r="H18" s="92"/>
      <c r="I18" s="92"/>
      <c r="O18" s="119"/>
      <c r="P18" s="106"/>
      <c r="R18" s="106"/>
    </row>
    <row r="19">
      <c r="G19" s="78"/>
      <c r="H19" s="92"/>
      <c r="I19" s="92"/>
      <c r="M19" s="106"/>
      <c r="O19" s="119"/>
      <c r="P19" s="106"/>
      <c r="R19" s="106"/>
    </row>
    <row r="20">
      <c r="G20" s="77"/>
      <c r="H20" s="92"/>
      <c r="I20" s="92"/>
      <c r="O20" s="119"/>
      <c r="P20" s="106"/>
      <c r="R20" s="106"/>
    </row>
    <row r="21">
      <c r="O21" s="119"/>
      <c r="P21" s="106"/>
      <c r="R21" s="106"/>
    </row>
    <row r="22">
      <c r="O22" s="119"/>
      <c r="P22" s="106"/>
      <c r="R22" s="106"/>
    </row>
    <row r="23">
      <c r="N23" s="106"/>
      <c r="O23" s="119"/>
      <c r="P23" s="106"/>
      <c r="R23" s="106"/>
    </row>
    <row r="24">
      <c r="G24" s="77" t="s">
        <v>19</v>
      </c>
      <c r="H24" s="78">
        <v>8000.0</v>
      </c>
      <c r="I24" s="79">
        <f>H24*0.32326</f>
        <v>2586.08</v>
      </c>
      <c r="J24" s="36">
        <v>323.26</v>
      </c>
      <c r="O24" s="119"/>
      <c r="P24" s="106"/>
      <c r="R24" s="106"/>
    </row>
    <row r="25">
      <c r="G25" s="78" t="s">
        <v>21</v>
      </c>
      <c r="H25" s="92">
        <f>D16-H24</f>
        <v>280</v>
      </c>
      <c r="I25" s="99">
        <f>H25*0.32</f>
        <v>89.6</v>
      </c>
      <c r="J25" s="36" t="s">
        <v>30</v>
      </c>
      <c r="P25" s="106"/>
      <c r="R25" s="106"/>
    </row>
    <row r="26">
      <c r="G26" s="77" t="s">
        <v>23</v>
      </c>
      <c r="H26" s="92"/>
      <c r="I26" s="99">
        <f>I24+I25</f>
        <v>2675.68</v>
      </c>
      <c r="M26" s="106"/>
      <c r="N26" s="106"/>
      <c r="O26" s="106"/>
      <c r="P26" s="106"/>
      <c r="R26" s="106"/>
    </row>
    <row r="27">
      <c r="G27" s="78" t="s">
        <v>24</v>
      </c>
      <c r="H27" s="92"/>
      <c r="I27" s="99">
        <f>I26*0.05</f>
        <v>133.784</v>
      </c>
      <c r="N27" s="106"/>
      <c r="O27" s="106"/>
      <c r="P27" s="106"/>
      <c r="R27" s="106"/>
    </row>
    <row r="28">
      <c r="G28" s="77" t="s">
        <v>22</v>
      </c>
      <c r="H28" s="92"/>
      <c r="I28" s="99">
        <f>I26-I27</f>
        <v>2541.896</v>
      </c>
      <c r="N28" s="106"/>
      <c r="O28" s="106"/>
      <c r="R28" s="106"/>
    </row>
    <row r="29">
      <c r="N29" s="106"/>
      <c r="O29" s="106"/>
    </row>
    <row r="30">
      <c r="N30" s="106"/>
      <c r="O30" s="106"/>
    </row>
    <row r="31">
      <c r="I31" s="114"/>
      <c r="N31" s="106"/>
      <c r="O31" s="106"/>
    </row>
    <row r="32">
      <c r="N32" s="106"/>
      <c r="O32" s="106"/>
    </row>
    <row r="33">
      <c r="M33" s="117" t="s">
        <v>31</v>
      </c>
      <c r="N33" s="106"/>
      <c r="O33" s="106"/>
      <c r="R33" s="106"/>
    </row>
    <row r="34">
      <c r="N34" s="106"/>
      <c r="O34" s="106"/>
      <c r="R34" s="106"/>
    </row>
    <row r="35">
      <c r="N35" s="106"/>
      <c r="O35" s="106"/>
      <c r="R35" s="106"/>
    </row>
    <row r="36">
      <c r="N36" s="106"/>
      <c r="O36" s="106"/>
      <c r="R36" s="106"/>
    </row>
    <row r="37">
      <c r="M37" s="106"/>
      <c r="N37" s="106"/>
      <c r="O37" s="106"/>
      <c r="R37" s="106"/>
    </row>
    <row r="38">
      <c r="M38" s="106"/>
      <c r="N38" s="106"/>
      <c r="O38" s="106"/>
      <c r="R38" s="106"/>
    </row>
    <row r="39">
      <c r="M39" s="106"/>
    </row>
    <row r="41">
      <c r="N41" s="104"/>
    </row>
    <row r="42">
      <c r="N42" s="104"/>
    </row>
    <row r="43">
      <c r="N43" s="104"/>
    </row>
    <row r="44">
      <c r="N44" s="104"/>
    </row>
    <row r="45">
      <c r="N45" s="104"/>
    </row>
    <row r="46">
      <c r="N46" s="104"/>
    </row>
  </sheetData>
  <mergeCells count="2">
    <mergeCell ref="B16:C16"/>
    <mergeCell ref="D16:E16"/>
  </mergeCells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0.0"/>
    <col customWidth="1" min="4" max="4" width="18.5"/>
  </cols>
  <sheetData>
    <row r="3">
      <c r="B3" s="38" t="s">
        <v>1</v>
      </c>
      <c r="C3" s="38" t="s">
        <v>17</v>
      </c>
      <c r="D3" s="38" t="s">
        <v>1</v>
      </c>
      <c r="E3" s="38" t="s">
        <v>17</v>
      </c>
    </row>
    <row r="4">
      <c r="B4" s="102">
        <v>45628.0</v>
      </c>
      <c r="C4" s="103">
        <v>460.0</v>
      </c>
      <c r="D4" s="118">
        <v>45643.0</v>
      </c>
      <c r="E4" s="10">
        <v>380.0</v>
      </c>
      <c r="N4" s="106"/>
      <c r="O4" s="106"/>
      <c r="P4" s="106"/>
      <c r="R4" s="106"/>
    </row>
    <row r="5">
      <c r="B5" s="102">
        <v>45629.0</v>
      </c>
      <c r="C5" s="103">
        <v>340.0</v>
      </c>
      <c r="D5" s="118">
        <v>45644.0</v>
      </c>
      <c r="E5" s="10">
        <v>370.0</v>
      </c>
      <c r="N5" s="106"/>
      <c r="O5" s="106"/>
      <c r="P5" s="106"/>
      <c r="R5" s="106"/>
    </row>
    <row r="6">
      <c r="B6" s="102">
        <v>45630.0</v>
      </c>
      <c r="C6" s="10">
        <v>320.0</v>
      </c>
      <c r="D6" s="118">
        <v>45645.0</v>
      </c>
      <c r="E6" s="10">
        <v>400.0</v>
      </c>
      <c r="N6" s="106"/>
      <c r="O6" s="106"/>
      <c r="P6" s="106"/>
      <c r="R6" s="106"/>
    </row>
    <row r="7">
      <c r="B7" s="102">
        <v>45631.0</v>
      </c>
      <c r="C7" s="103">
        <v>360.0</v>
      </c>
      <c r="D7" s="118">
        <v>45646.0</v>
      </c>
      <c r="E7" s="10">
        <v>320.0</v>
      </c>
      <c r="N7" s="106"/>
      <c r="O7" s="106"/>
      <c r="P7" s="106"/>
      <c r="R7" s="106"/>
    </row>
    <row r="8">
      <c r="B8" s="102">
        <v>45632.0</v>
      </c>
      <c r="C8" s="10">
        <v>310.0</v>
      </c>
      <c r="D8" s="118">
        <v>45647.0</v>
      </c>
      <c r="E8" s="10">
        <v>290.0</v>
      </c>
      <c r="N8" s="106"/>
      <c r="O8" s="106"/>
      <c r="P8" s="106"/>
      <c r="R8" s="106"/>
    </row>
    <row r="9">
      <c r="B9" s="102">
        <v>45633.0</v>
      </c>
      <c r="C9" s="10">
        <v>420.0</v>
      </c>
      <c r="D9" s="118">
        <v>45649.0</v>
      </c>
      <c r="E9" s="10">
        <v>440.0</v>
      </c>
      <c r="K9" s="63"/>
      <c r="N9" s="106"/>
      <c r="O9" s="106"/>
      <c r="P9" s="106"/>
      <c r="R9" s="106"/>
    </row>
    <row r="10">
      <c r="B10" s="102">
        <v>45635.0</v>
      </c>
      <c r="C10" s="10">
        <v>430.0</v>
      </c>
      <c r="D10" s="118">
        <v>45650.0</v>
      </c>
      <c r="E10" s="10">
        <v>380.0</v>
      </c>
      <c r="O10" s="106"/>
      <c r="P10" s="106"/>
      <c r="R10" s="106"/>
    </row>
    <row r="11">
      <c r="B11" s="102">
        <v>45636.0</v>
      </c>
      <c r="C11" s="10">
        <v>400.0</v>
      </c>
      <c r="D11" s="118">
        <v>45652.0</v>
      </c>
      <c r="E11" s="10">
        <v>450.0</v>
      </c>
      <c r="O11" s="106"/>
      <c r="P11" s="106"/>
      <c r="R11" s="106"/>
    </row>
    <row r="12">
      <c r="B12" s="118">
        <v>45637.0</v>
      </c>
      <c r="C12" s="10">
        <v>300.0</v>
      </c>
      <c r="D12" s="118">
        <v>45653.0</v>
      </c>
      <c r="E12" s="10">
        <v>400.0</v>
      </c>
      <c r="O12" s="119"/>
      <c r="P12" s="106"/>
      <c r="R12" s="106"/>
    </row>
    <row r="13">
      <c r="B13" s="118">
        <v>45638.0</v>
      </c>
      <c r="C13" s="10">
        <v>380.0</v>
      </c>
      <c r="D13" s="118">
        <v>45654.0</v>
      </c>
      <c r="E13" s="10">
        <v>410.0</v>
      </c>
      <c r="O13" s="119"/>
      <c r="P13" s="106"/>
      <c r="R13" s="106"/>
    </row>
    <row r="14">
      <c r="B14" s="118">
        <v>45639.0</v>
      </c>
      <c r="C14" s="10">
        <v>380.0</v>
      </c>
      <c r="D14" s="118">
        <v>45656.0</v>
      </c>
      <c r="E14" s="10">
        <v>320.0</v>
      </c>
      <c r="O14" s="119"/>
      <c r="P14" s="106"/>
      <c r="R14" s="106"/>
    </row>
    <row r="15">
      <c r="B15" s="118">
        <v>45640.0</v>
      </c>
      <c r="C15" s="103">
        <v>400.0</v>
      </c>
      <c r="D15" s="118">
        <v>45657.0</v>
      </c>
      <c r="E15" s="10">
        <v>280.0</v>
      </c>
      <c r="M15" s="106"/>
      <c r="O15" s="119"/>
      <c r="P15" s="106"/>
      <c r="R15" s="106"/>
    </row>
    <row r="16">
      <c r="B16" s="118">
        <v>45642.0</v>
      </c>
      <c r="C16" s="103">
        <v>450.0</v>
      </c>
      <c r="D16" s="118"/>
      <c r="E16" s="10"/>
      <c r="M16" s="106"/>
      <c r="O16" s="119"/>
      <c r="P16" s="106"/>
      <c r="R16" s="106"/>
    </row>
    <row r="17">
      <c r="B17" s="59" t="s">
        <v>15</v>
      </c>
      <c r="C17" s="60"/>
      <c r="D17" s="73">
        <f>SUM(C4:C16) + SUM(E4:E16)</f>
        <v>9390</v>
      </c>
      <c r="E17" s="60"/>
      <c r="G17" s="77"/>
      <c r="H17" s="78"/>
      <c r="I17" s="79"/>
      <c r="O17" s="119"/>
      <c r="P17" s="106"/>
      <c r="R17" s="106"/>
    </row>
    <row r="18">
      <c r="G18" s="78"/>
      <c r="H18" s="92"/>
      <c r="I18" s="99"/>
      <c r="O18" s="119"/>
      <c r="P18" s="106"/>
      <c r="R18" s="106"/>
    </row>
    <row r="19">
      <c r="G19" s="77"/>
      <c r="H19" s="92"/>
      <c r="I19" s="92"/>
      <c r="O19" s="119"/>
      <c r="P19" s="106"/>
      <c r="R19" s="106"/>
    </row>
    <row r="20">
      <c r="G20" s="78"/>
      <c r="H20" s="92"/>
      <c r="I20" s="92"/>
      <c r="M20" s="106"/>
      <c r="O20" s="119"/>
      <c r="P20" s="106"/>
      <c r="R20" s="106"/>
    </row>
    <row r="21">
      <c r="G21" s="77"/>
      <c r="H21" s="92"/>
      <c r="I21" s="92"/>
      <c r="O21" s="119"/>
      <c r="P21" s="106"/>
      <c r="R21" s="106"/>
    </row>
    <row r="22">
      <c r="O22" s="119"/>
      <c r="P22" s="106"/>
      <c r="R22" s="106"/>
    </row>
    <row r="23">
      <c r="O23" s="119"/>
      <c r="P23" s="106"/>
      <c r="R23" s="106"/>
    </row>
    <row r="24">
      <c r="N24" s="106"/>
      <c r="O24" s="119"/>
      <c r="P24" s="106"/>
      <c r="R24" s="106"/>
    </row>
    <row r="25">
      <c r="G25" s="77" t="s">
        <v>19</v>
      </c>
      <c r="H25" s="78">
        <v>8000.0</v>
      </c>
      <c r="I25" s="79">
        <f>H25*0.32326</f>
        <v>2586.08</v>
      </c>
      <c r="J25" s="36">
        <v>323.26</v>
      </c>
      <c r="O25" s="119"/>
      <c r="P25" s="106"/>
      <c r="R25" s="106"/>
    </row>
    <row r="26">
      <c r="G26" s="78" t="s">
        <v>21</v>
      </c>
      <c r="H26" s="92">
        <f>D17-H25</f>
        <v>1390</v>
      </c>
      <c r="I26" s="99">
        <f>H26*0.32</f>
        <v>444.8</v>
      </c>
      <c r="J26" s="36" t="s">
        <v>30</v>
      </c>
      <c r="P26" s="106"/>
      <c r="R26" s="106"/>
    </row>
    <row r="27">
      <c r="G27" s="77" t="s">
        <v>23</v>
      </c>
      <c r="H27" s="92"/>
      <c r="I27" s="99">
        <f>I25+I26</f>
        <v>3030.88</v>
      </c>
      <c r="M27" s="106"/>
      <c r="N27" s="106"/>
      <c r="O27" s="106"/>
      <c r="P27" s="106"/>
      <c r="R27" s="106"/>
    </row>
    <row r="28">
      <c r="G28" s="78" t="s">
        <v>24</v>
      </c>
      <c r="H28" s="92"/>
      <c r="I28" s="99">
        <f>I27*0.05</f>
        <v>151.544</v>
      </c>
      <c r="N28" s="106"/>
      <c r="O28" s="106"/>
      <c r="P28" s="106"/>
      <c r="R28" s="106"/>
    </row>
    <row r="29">
      <c r="G29" s="77" t="s">
        <v>22</v>
      </c>
      <c r="H29" s="92"/>
      <c r="I29" s="99">
        <f>I27-I28</f>
        <v>2879.336</v>
      </c>
      <c r="N29" s="106"/>
      <c r="O29" s="106"/>
      <c r="R29" s="106"/>
    </row>
    <row r="30">
      <c r="N30" s="106"/>
      <c r="O30" s="106"/>
    </row>
    <row r="31">
      <c r="N31" s="106"/>
      <c r="O31" s="106"/>
    </row>
    <row r="32">
      <c r="I32" s="114"/>
      <c r="N32" s="106"/>
      <c r="O32" s="106"/>
    </row>
    <row r="33">
      <c r="N33" s="106"/>
      <c r="O33" s="106"/>
    </row>
    <row r="34">
      <c r="M34" s="117" t="s">
        <v>31</v>
      </c>
      <c r="N34" s="106"/>
      <c r="O34" s="106"/>
      <c r="R34" s="106"/>
    </row>
    <row r="35">
      <c r="N35" s="106"/>
      <c r="O35" s="106"/>
      <c r="R35" s="106"/>
    </row>
    <row r="36">
      <c r="N36" s="106"/>
      <c r="O36" s="106"/>
      <c r="R36" s="106"/>
    </row>
    <row r="37">
      <c r="N37" s="106"/>
      <c r="O37" s="106"/>
      <c r="R37" s="106"/>
    </row>
    <row r="38">
      <c r="M38" s="106"/>
      <c r="N38" s="106"/>
      <c r="O38" s="106"/>
      <c r="R38" s="106"/>
    </row>
    <row r="39">
      <c r="M39" s="106"/>
      <c r="N39" s="106"/>
      <c r="O39" s="106"/>
      <c r="R39" s="106"/>
    </row>
    <row r="40">
      <c r="M40" s="106"/>
    </row>
    <row r="42">
      <c r="N42" s="104"/>
    </row>
    <row r="43">
      <c r="N43" s="104"/>
    </row>
    <row r="44">
      <c r="N44" s="104"/>
    </row>
    <row r="45">
      <c r="N45" s="104"/>
    </row>
    <row r="46">
      <c r="N46" s="104"/>
    </row>
    <row r="47">
      <c r="N47" s="104"/>
    </row>
  </sheetData>
  <mergeCells count="2">
    <mergeCell ref="B17:C17"/>
    <mergeCell ref="D17:E17"/>
  </mergeCells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0.0"/>
    <col customWidth="1" min="4" max="4" width="18.5"/>
  </cols>
  <sheetData>
    <row r="3">
      <c r="B3" s="38" t="s">
        <v>1</v>
      </c>
      <c r="C3" s="38" t="s">
        <v>17</v>
      </c>
      <c r="D3" s="38" t="s">
        <v>1</v>
      </c>
      <c r="E3" s="38" t="s">
        <v>17</v>
      </c>
    </row>
    <row r="4">
      <c r="B4" s="115">
        <v>45659.0</v>
      </c>
      <c r="C4" s="103">
        <v>400.0</v>
      </c>
      <c r="D4" s="115">
        <v>45674.0</v>
      </c>
      <c r="E4" s="10">
        <v>310.0</v>
      </c>
      <c r="M4" s="106"/>
      <c r="N4" s="106"/>
      <c r="O4" s="120"/>
      <c r="P4" s="106"/>
      <c r="R4" s="106"/>
    </row>
    <row r="5">
      <c r="B5" s="115">
        <v>45660.0</v>
      </c>
      <c r="C5" s="103">
        <v>280.0</v>
      </c>
      <c r="D5" s="115">
        <v>45675.0</v>
      </c>
      <c r="E5" s="10">
        <v>370.0</v>
      </c>
      <c r="M5" s="106"/>
      <c r="N5" s="106"/>
      <c r="O5" s="120"/>
      <c r="P5" s="106"/>
      <c r="R5" s="106"/>
    </row>
    <row r="6">
      <c r="B6" s="115">
        <v>45661.0</v>
      </c>
      <c r="C6" s="10">
        <v>310.0</v>
      </c>
      <c r="D6" s="115">
        <v>45677.0</v>
      </c>
      <c r="E6" s="10">
        <v>400.0</v>
      </c>
      <c r="M6" s="106"/>
      <c r="N6" s="106"/>
      <c r="O6" s="120"/>
      <c r="P6" s="106"/>
      <c r="R6" s="106"/>
    </row>
    <row r="7">
      <c r="B7" s="115">
        <v>45663.0</v>
      </c>
      <c r="C7" s="103">
        <v>370.0</v>
      </c>
      <c r="D7" s="115">
        <v>45678.0</v>
      </c>
      <c r="E7" s="10">
        <v>320.0</v>
      </c>
      <c r="M7" s="106"/>
      <c r="N7" s="106"/>
      <c r="O7" s="120"/>
      <c r="P7" s="106"/>
      <c r="R7" s="106"/>
    </row>
    <row r="8">
      <c r="B8" s="115">
        <v>45664.0</v>
      </c>
      <c r="C8" s="10">
        <v>210.0</v>
      </c>
      <c r="D8" s="115">
        <v>45679.0</v>
      </c>
      <c r="E8" s="10">
        <v>270.0</v>
      </c>
      <c r="M8" s="106"/>
      <c r="N8" s="106"/>
      <c r="O8" s="120"/>
      <c r="P8" s="106"/>
      <c r="R8" s="106"/>
    </row>
    <row r="9">
      <c r="B9" s="115">
        <v>45665.0</v>
      </c>
      <c r="C9" s="10">
        <v>400.0</v>
      </c>
      <c r="D9" s="115">
        <v>45680.0</v>
      </c>
      <c r="E9" s="10">
        <v>280.0</v>
      </c>
      <c r="K9" s="63"/>
      <c r="M9" s="106"/>
      <c r="N9" s="106"/>
      <c r="O9" s="120"/>
      <c r="P9" s="106"/>
      <c r="R9" s="106"/>
    </row>
    <row r="10">
      <c r="B10" s="115">
        <v>45666.0</v>
      </c>
      <c r="C10" s="10">
        <v>350.0</v>
      </c>
      <c r="D10" s="115">
        <v>45681.0</v>
      </c>
      <c r="E10" s="10">
        <v>280.0</v>
      </c>
      <c r="M10" s="106"/>
      <c r="O10" s="120"/>
      <c r="P10" s="106"/>
      <c r="R10" s="106"/>
    </row>
    <row r="11">
      <c r="B11" s="115">
        <v>45667.0</v>
      </c>
      <c r="C11" s="10">
        <v>280.0</v>
      </c>
      <c r="D11" s="115">
        <v>45682.0</v>
      </c>
      <c r="E11" s="10">
        <v>580.0</v>
      </c>
      <c r="M11" s="106"/>
      <c r="O11" s="120"/>
      <c r="P11" s="106"/>
      <c r="R11" s="106"/>
    </row>
    <row r="12">
      <c r="B12" s="115">
        <v>45668.0</v>
      </c>
      <c r="C12" s="10">
        <v>350.0</v>
      </c>
      <c r="D12" s="115">
        <v>45684.0</v>
      </c>
      <c r="E12" s="10">
        <v>410.0</v>
      </c>
      <c r="M12" s="106"/>
      <c r="O12" s="120"/>
      <c r="P12" s="106"/>
      <c r="R12" s="106"/>
    </row>
    <row r="13">
      <c r="B13" s="115">
        <v>45670.0</v>
      </c>
      <c r="C13" s="10">
        <v>400.0</v>
      </c>
      <c r="D13" s="115">
        <v>45685.0</v>
      </c>
      <c r="E13" s="10">
        <v>290.0</v>
      </c>
      <c r="M13" s="106"/>
      <c r="O13" s="120"/>
      <c r="P13" s="106"/>
      <c r="R13" s="106"/>
    </row>
    <row r="14">
      <c r="B14" s="115">
        <v>45671.0</v>
      </c>
      <c r="C14" s="10">
        <v>290.0</v>
      </c>
      <c r="D14" s="115">
        <v>45686.0</v>
      </c>
      <c r="E14" s="10">
        <v>290.0</v>
      </c>
      <c r="M14" s="106"/>
      <c r="O14" s="120"/>
      <c r="P14" s="106"/>
      <c r="R14" s="106"/>
    </row>
    <row r="15">
      <c r="B15" s="115">
        <v>45672.0</v>
      </c>
      <c r="C15" s="103">
        <v>390.0</v>
      </c>
      <c r="D15" s="115">
        <v>45687.0</v>
      </c>
      <c r="E15" s="10">
        <v>300.0</v>
      </c>
      <c r="M15" s="106"/>
      <c r="O15" s="120"/>
      <c r="P15" s="106"/>
      <c r="R15" s="106"/>
    </row>
    <row r="16">
      <c r="B16" s="115">
        <v>45673.0</v>
      </c>
      <c r="C16" s="103">
        <v>320.0</v>
      </c>
      <c r="D16" s="115">
        <v>45688.0</v>
      </c>
      <c r="E16" s="10">
        <v>250.0</v>
      </c>
      <c r="M16" s="106"/>
      <c r="O16" s="120"/>
      <c r="P16" s="106"/>
      <c r="R16" s="106"/>
    </row>
    <row r="17">
      <c r="B17" s="59" t="s">
        <v>15</v>
      </c>
      <c r="C17" s="60"/>
      <c r="D17" s="73">
        <f>SUM(C4:C16) + SUM(E4:E16)</f>
        <v>8700</v>
      </c>
      <c r="E17" s="60"/>
      <c r="G17" s="77"/>
      <c r="H17" s="78"/>
      <c r="I17" s="79"/>
      <c r="M17" s="106"/>
      <c r="O17" s="120"/>
      <c r="P17" s="106"/>
      <c r="R17" s="106"/>
    </row>
    <row r="18">
      <c r="G18" s="78"/>
      <c r="H18" s="92"/>
      <c r="I18" s="99"/>
      <c r="M18" s="106"/>
      <c r="O18" s="120"/>
      <c r="P18" s="106"/>
      <c r="R18" s="106"/>
    </row>
    <row r="19">
      <c r="G19" s="77"/>
      <c r="H19" s="92"/>
      <c r="I19" s="92"/>
      <c r="M19" s="106"/>
      <c r="O19" s="120"/>
      <c r="P19" s="106"/>
      <c r="R19" s="106"/>
    </row>
    <row r="20">
      <c r="G20" s="78"/>
      <c r="H20" s="92"/>
      <c r="I20" s="92"/>
      <c r="M20" s="106"/>
      <c r="O20" s="120"/>
      <c r="P20" s="106"/>
      <c r="R20" s="106"/>
    </row>
    <row r="21">
      <c r="G21" s="77"/>
      <c r="H21" s="92"/>
      <c r="I21" s="92"/>
      <c r="M21" s="106"/>
      <c r="O21" s="120"/>
      <c r="P21" s="106"/>
      <c r="R21" s="106"/>
    </row>
    <row r="22">
      <c r="M22" s="106"/>
      <c r="O22" s="120"/>
      <c r="P22" s="106"/>
      <c r="R22" s="106"/>
    </row>
    <row r="23">
      <c r="M23" s="106"/>
      <c r="O23" s="120"/>
      <c r="P23" s="106"/>
      <c r="R23" s="106"/>
    </row>
    <row r="24">
      <c r="M24" s="106"/>
      <c r="N24" s="106"/>
      <c r="O24" s="120"/>
      <c r="P24" s="106"/>
      <c r="R24" s="106"/>
    </row>
    <row r="25">
      <c r="G25" s="77" t="s">
        <v>19</v>
      </c>
      <c r="H25" s="78">
        <v>8000.0</v>
      </c>
      <c r="I25" s="79">
        <f>H25*0.32326</f>
        <v>2586.08</v>
      </c>
      <c r="J25" s="36">
        <v>323.26</v>
      </c>
      <c r="M25" s="106"/>
      <c r="O25" s="120"/>
      <c r="P25" s="106"/>
      <c r="R25" s="106"/>
    </row>
    <row r="26">
      <c r="G26" s="78" t="s">
        <v>21</v>
      </c>
      <c r="H26" s="92">
        <f>D17-H25</f>
        <v>700</v>
      </c>
      <c r="I26" s="99">
        <f>H26*0.32</f>
        <v>224</v>
      </c>
      <c r="J26" s="36" t="s">
        <v>30</v>
      </c>
      <c r="M26" s="106"/>
      <c r="O26" s="120"/>
      <c r="P26" s="106"/>
      <c r="R26" s="106"/>
    </row>
    <row r="27">
      <c r="G27" s="77" t="s">
        <v>23</v>
      </c>
      <c r="H27" s="92"/>
      <c r="I27" s="99">
        <f>I25+I26</f>
        <v>2810.08</v>
      </c>
      <c r="M27" s="106"/>
      <c r="N27" s="106"/>
      <c r="O27" s="120"/>
      <c r="P27" s="106"/>
      <c r="R27" s="106"/>
    </row>
    <row r="28">
      <c r="G28" s="78" t="s">
        <v>24</v>
      </c>
      <c r="H28" s="92"/>
      <c r="I28" s="99">
        <f>I27*0.05</f>
        <v>140.504</v>
      </c>
      <c r="M28" s="106"/>
      <c r="N28" s="106"/>
      <c r="O28" s="120"/>
      <c r="P28" s="106"/>
      <c r="R28" s="106"/>
    </row>
    <row r="29">
      <c r="G29" s="77" t="s">
        <v>22</v>
      </c>
      <c r="H29" s="92"/>
      <c r="I29" s="99">
        <f>I27-I28</f>
        <v>2669.576</v>
      </c>
      <c r="M29" s="106"/>
      <c r="N29" s="106"/>
      <c r="O29" s="120"/>
      <c r="R29" s="106"/>
    </row>
    <row r="30">
      <c r="M30" s="106"/>
      <c r="N30" s="106"/>
      <c r="O30" s="106"/>
    </row>
    <row r="31">
      <c r="M31" s="106"/>
      <c r="N31" s="106"/>
      <c r="O31" s="106"/>
    </row>
    <row r="32">
      <c r="I32" s="114"/>
      <c r="M32" s="106"/>
      <c r="N32" s="106"/>
      <c r="O32" s="106"/>
    </row>
    <row r="33">
      <c r="M33" s="106"/>
      <c r="N33" s="106"/>
      <c r="O33" s="106"/>
    </row>
    <row r="34">
      <c r="M34" s="117" t="s">
        <v>31</v>
      </c>
      <c r="N34" s="106"/>
      <c r="O34" s="106"/>
      <c r="R34" s="106"/>
    </row>
    <row r="35">
      <c r="N35" s="106"/>
      <c r="O35" s="106"/>
      <c r="R35" s="106"/>
    </row>
    <row r="36">
      <c r="N36" s="106"/>
      <c r="O36" s="106"/>
      <c r="R36" s="106"/>
    </row>
    <row r="37">
      <c r="N37" s="106"/>
      <c r="O37" s="106"/>
      <c r="R37" s="106"/>
    </row>
    <row r="38">
      <c r="M38" s="106"/>
      <c r="N38" s="106"/>
      <c r="O38" s="106"/>
      <c r="R38" s="106"/>
    </row>
    <row r="39">
      <c r="M39" s="106"/>
      <c r="N39" s="106"/>
      <c r="O39" s="106"/>
      <c r="R39" s="106"/>
    </row>
    <row r="40">
      <c r="M40" s="106"/>
    </row>
    <row r="42">
      <c r="N42" s="104"/>
    </row>
    <row r="43">
      <c r="N43" s="104"/>
    </row>
    <row r="44">
      <c r="N44" s="104"/>
    </row>
    <row r="45">
      <c r="N45" s="104"/>
    </row>
    <row r="46">
      <c r="N46" s="104"/>
    </row>
    <row r="47">
      <c r="N47" s="104"/>
    </row>
  </sheetData>
  <mergeCells count="2">
    <mergeCell ref="B17:C17"/>
    <mergeCell ref="D17:E17"/>
  </mergeCells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0.0"/>
    <col customWidth="1" min="4" max="4" width="18.5"/>
  </cols>
  <sheetData>
    <row r="3">
      <c r="B3" s="38" t="s">
        <v>1</v>
      </c>
      <c r="C3" s="38" t="s">
        <v>17</v>
      </c>
      <c r="D3" s="38" t="s">
        <v>1</v>
      </c>
      <c r="E3" s="38" t="s">
        <v>17</v>
      </c>
    </row>
    <row r="4">
      <c r="B4" s="102">
        <v>45689.0</v>
      </c>
      <c r="C4" s="103">
        <v>310.0</v>
      </c>
      <c r="D4" s="102">
        <v>45703.0</v>
      </c>
      <c r="E4" s="10">
        <v>310.0</v>
      </c>
      <c r="M4" s="106"/>
      <c r="N4" s="106"/>
      <c r="O4" s="120"/>
      <c r="P4" s="106"/>
      <c r="R4" s="106"/>
    </row>
    <row r="5">
      <c r="B5" s="102">
        <v>45691.0</v>
      </c>
      <c r="C5" s="103">
        <v>310.0</v>
      </c>
      <c r="D5" s="102">
        <v>45705.0</v>
      </c>
      <c r="E5" s="10">
        <v>670.0</v>
      </c>
      <c r="M5" s="106"/>
      <c r="N5" s="106"/>
      <c r="O5" s="120"/>
      <c r="P5" s="106"/>
      <c r="R5" s="106"/>
    </row>
    <row r="6">
      <c r="B6" s="102">
        <v>45692.0</v>
      </c>
      <c r="C6" s="10">
        <v>290.0</v>
      </c>
      <c r="D6" s="102">
        <v>45706.0</v>
      </c>
      <c r="E6" s="10">
        <v>310.0</v>
      </c>
      <c r="M6" s="106"/>
      <c r="N6" s="106"/>
      <c r="O6" s="120"/>
      <c r="P6" s="106"/>
      <c r="R6" s="106"/>
    </row>
    <row r="7">
      <c r="B7" s="102">
        <v>45693.0</v>
      </c>
      <c r="C7" s="103">
        <v>390.0</v>
      </c>
      <c r="D7" s="102">
        <v>45707.0</v>
      </c>
      <c r="E7" s="10">
        <v>350.0</v>
      </c>
      <c r="M7" s="106"/>
      <c r="N7" s="106"/>
      <c r="O7" s="120"/>
      <c r="P7" s="106"/>
      <c r="R7" s="106"/>
    </row>
    <row r="8">
      <c r="B8" s="102">
        <v>45694.0</v>
      </c>
      <c r="C8" s="10">
        <v>310.0</v>
      </c>
      <c r="D8" s="102">
        <v>45708.0</v>
      </c>
      <c r="E8" s="10">
        <v>300.0</v>
      </c>
      <c r="M8" s="106"/>
      <c r="N8" s="106"/>
      <c r="O8" s="120"/>
      <c r="P8" s="106"/>
      <c r="R8" s="106"/>
    </row>
    <row r="9">
      <c r="B9" s="102">
        <v>45695.0</v>
      </c>
      <c r="C9" s="10">
        <v>290.0</v>
      </c>
      <c r="D9" s="102">
        <v>45709.0</v>
      </c>
      <c r="E9" s="10">
        <v>290.0</v>
      </c>
      <c r="K9" s="63"/>
      <c r="M9" s="106"/>
      <c r="N9" s="106"/>
      <c r="O9" s="120"/>
      <c r="P9" s="106"/>
      <c r="R9" s="106"/>
    </row>
    <row r="10">
      <c r="B10" s="102">
        <v>45696.0</v>
      </c>
      <c r="C10" s="10">
        <v>400.0</v>
      </c>
      <c r="D10" s="102">
        <v>45710.0</v>
      </c>
      <c r="E10" s="10">
        <v>310.0</v>
      </c>
      <c r="M10" s="106"/>
      <c r="O10" s="120"/>
      <c r="P10" s="106"/>
      <c r="R10" s="106"/>
    </row>
    <row r="11">
      <c r="B11" s="102">
        <v>45698.0</v>
      </c>
      <c r="C11" s="10">
        <v>310.0</v>
      </c>
      <c r="D11" s="102">
        <v>45712.0</v>
      </c>
      <c r="E11" s="10">
        <v>380.0</v>
      </c>
      <c r="M11" s="106"/>
      <c r="O11" s="120"/>
      <c r="P11" s="106"/>
      <c r="R11" s="106"/>
    </row>
    <row r="12">
      <c r="B12" s="102">
        <v>45699.0</v>
      </c>
      <c r="C12" s="10">
        <v>280.0</v>
      </c>
      <c r="D12" s="102">
        <v>45713.0</v>
      </c>
      <c r="E12" s="10">
        <v>400.0</v>
      </c>
      <c r="M12" s="106"/>
      <c r="O12" s="120"/>
      <c r="P12" s="106"/>
      <c r="R12" s="106"/>
    </row>
    <row r="13">
      <c r="B13" s="102">
        <v>45700.0</v>
      </c>
      <c r="C13" s="10">
        <v>310.0</v>
      </c>
      <c r="D13" s="102">
        <v>45714.0</v>
      </c>
      <c r="E13" s="10">
        <v>250.0</v>
      </c>
      <c r="M13" s="106"/>
      <c r="O13" s="120"/>
      <c r="P13" s="106"/>
      <c r="R13" s="106"/>
    </row>
    <row r="14">
      <c r="B14" s="102">
        <v>45701.0</v>
      </c>
      <c r="C14" s="10">
        <v>280.0</v>
      </c>
      <c r="D14" s="102">
        <v>45715.0</v>
      </c>
      <c r="E14" s="10">
        <v>370.0</v>
      </c>
      <c r="M14" s="106"/>
      <c r="O14" s="120"/>
      <c r="P14" s="106"/>
      <c r="R14" s="106"/>
    </row>
    <row r="15">
      <c r="B15" s="102">
        <v>45702.0</v>
      </c>
      <c r="C15" s="103">
        <v>270.0</v>
      </c>
      <c r="D15" s="102">
        <v>45716.0</v>
      </c>
      <c r="E15" s="10">
        <v>310.0</v>
      </c>
      <c r="M15" s="106"/>
      <c r="O15" s="120"/>
      <c r="P15" s="106"/>
      <c r="R15" s="106"/>
    </row>
    <row r="16">
      <c r="B16" s="59" t="s">
        <v>15</v>
      </c>
      <c r="C16" s="60"/>
      <c r="D16" s="73">
        <f>SUM(C4:C15) + SUM(E4:E15)</f>
        <v>8000</v>
      </c>
      <c r="E16" s="60"/>
      <c r="G16" s="77"/>
      <c r="H16" s="78"/>
      <c r="I16" s="79"/>
      <c r="M16" s="106"/>
      <c r="O16" s="120"/>
      <c r="P16" s="106"/>
      <c r="R16" s="106"/>
    </row>
    <row r="17">
      <c r="G17" s="78"/>
      <c r="H17" s="92"/>
      <c r="I17" s="99"/>
      <c r="M17" s="106"/>
      <c r="O17" s="120"/>
      <c r="P17" s="106"/>
      <c r="R17" s="106"/>
    </row>
    <row r="18">
      <c r="G18" s="77"/>
      <c r="H18" s="92"/>
      <c r="I18" s="92"/>
      <c r="M18" s="106"/>
      <c r="O18" s="120"/>
      <c r="P18" s="106"/>
      <c r="R18" s="106"/>
    </row>
    <row r="19">
      <c r="G19" s="78"/>
      <c r="H19" s="92"/>
      <c r="I19" s="92"/>
      <c r="M19" s="106"/>
      <c r="O19" s="120"/>
      <c r="P19" s="106"/>
      <c r="R19" s="106"/>
    </row>
    <row r="20">
      <c r="G20" s="77"/>
      <c r="H20" s="92"/>
      <c r="I20" s="92"/>
      <c r="M20" s="106"/>
      <c r="O20" s="120"/>
      <c r="P20" s="106"/>
      <c r="R20" s="106"/>
    </row>
    <row r="21">
      <c r="M21" s="106"/>
      <c r="O21" s="120"/>
      <c r="P21" s="106"/>
      <c r="R21" s="106"/>
    </row>
    <row r="22">
      <c r="M22" s="106"/>
      <c r="O22" s="120"/>
      <c r="P22" s="106"/>
      <c r="R22" s="106"/>
    </row>
    <row r="23">
      <c r="M23" s="106"/>
      <c r="N23" s="106"/>
      <c r="O23" s="120"/>
      <c r="P23" s="106"/>
      <c r="R23" s="106"/>
    </row>
    <row r="24">
      <c r="G24" s="77" t="s">
        <v>19</v>
      </c>
      <c r="H24" s="78">
        <v>8000.0</v>
      </c>
      <c r="I24" s="79">
        <f>H24*0.32326</f>
        <v>2586.08</v>
      </c>
      <c r="J24" s="36">
        <v>323.26</v>
      </c>
      <c r="M24" s="106"/>
      <c r="O24" s="120"/>
      <c r="P24" s="106"/>
      <c r="R24" s="106"/>
    </row>
    <row r="25">
      <c r="G25" s="78" t="s">
        <v>21</v>
      </c>
      <c r="H25" s="92">
        <f>D16-H24</f>
        <v>0</v>
      </c>
      <c r="I25" s="99">
        <f>H25*0.32</f>
        <v>0</v>
      </c>
      <c r="J25" s="36" t="s">
        <v>30</v>
      </c>
      <c r="M25" s="106"/>
      <c r="O25" s="120"/>
      <c r="P25" s="106"/>
      <c r="R25" s="106"/>
    </row>
    <row r="26">
      <c r="G26" s="77" t="s">
        <v>23</v>
      </c>
      <c r="H26" s="92"/>
      <c r="I26" s="99">
        <f>I24+I25</f>
        <v>2586.08</v>
      </c>
      <c r="M26" s="106"/>
      <c r="N26" s="106"/>
      <c r="O26" s="120"/>
      <c r="P26" s="106"/>
      <c r="R26" s="106"/>
    </row>
    <row r="27">
      <c r="G27" s="78" t="s">
        <v>24</v>
      </c>
      <c r="H27" s="92"/>
      <c r="I27" s="99">
        <f>I26*0.05</f>
        <v>129.304</v>
      </c>
      <c r="M27" s="106"/>
      <c r="N27" s="106"/>
      <c r="O27" s="120"/>
      <c r="P27" s="106"/>
      <c r="R27" s="106"/>
    </row>
    <row r="28">
      <c r="G28" s="77" t="s">
        <v>22</v>
      </c>
      <c r="H28" s="92"/>
      <c r="I28" s="99">
        <f>I26-I27</f>
        <v>2456.776</v>
      </c>
      <c r="M28" s="106"/>
      <c r="N28" s="106"/>
      <c r="O28" s="120"/>
      <c r="R28" s="106"/>
    </row>
    <row r="29">
      <c r="M29" s="106"/>
      <c r="N29" s="106"/>
      <c r="O29" s="106"/>
    </row>
    <row r="30">
      <c r="M30" s="106"/>
      <c r="N30" s="106"/>
      <c r="O30" s="106"/>
    </row>
    <row r="31">
      <c r="I31" s="114"/>
      <c r="M31" s="106"/>
      <c r="N31" s="106"/>
      <c r="O31" s="106"/>
    </row>
    <row r="32">
      <c r="M32" s="106"/>
      <c r="N32" s="106"/>
      <c r="O32" s="106"/>
    </row>
    <row r="33">
      <c r="M33" s="117" t="s">
        <v>31</v>
      </c>
      <c r="N33" s="106"/>
      <c r="O33" s="106"/>
      <c r="R33" s="106"/>
    </row>
    <row r="34">
      <c r="N34" s="106"/>
      <c r="O34" s="106"/>
      <c r="R34" s="106"/>
    </row>
    <row r="35">
      <c r="N35" s="106"/>
      <c r="O35" s="106"/>
      <c r="R35" s="106"/>
    </row>
    <row r="36">
      <c r="N36" s="106"/>
      <c r="O36" s="106"/>
      <c r="R36" s="106"/>
    </row>
    <row r="37">
      <c r="M37" s="106"/>
      <c r="N37" s="106"/>
      <c r="O37" s="106"/>
      <c r="R37" s="106"/>
    </row>
    <row r="38">
      <c r="M38" s="106"/>
      <c r="N38" s="106"/>
      <c r="O38" s="106"/>
      <c r="R38" s="106"/>
    </row>
    <row r="39">
      <c r="M39" s="106"/>
    </row>
    <row r="41">
      <c r="N41" s="104"/>
    </row>
    <row r="42">
      <c r="N42" s="104"/>
    </row>
    <row r="43">
      <c r="N43" s="104"/>
    </row>
    <row r="44">
      <c r="N44" s="104"/>
    </row>
    <row r="45">
      <c r="N45" s="104"/>
    </row>
    <row r="46">
      <c r="N46" s="104"/>
    </row>
  </sheetData>
  <mergeCells count="2">
    <mergeCell ref="B16:C16"/>
    <mergeCell ref="D16:E16"/>
  </mergeCells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0.0"/>
    <col customWidth="1" min="4" max="4" width="18.5"/>
  </cols>
  <sheetData>
    <row r="3">
      <c r="B3" s="38" t="s">
        <v>1</v>
      </c>
      <c r="C3" s="38" t="s">
        <v>17</v>
      </c>
      <c r="D3" s="38" t="s">
        <v>1</v>
      </c>
      <c r="E3" s="38" t="s">
        <v>17</v>
      </c>
    </row>
    <row r="4">
      <c r="B4" s="102">
        <v>45717.0</v>
      </c>
      <c r="C4" s="103">
        <v>470.0</v>
      </c>
      <c r="D4" s="102">
        <v>45733.0</v>
      </c>
      <c r="E4" s="10">
        <v>370.0</v>
      </c>
      <c r="M4" s="106"/>
      <c r="N4" s="106"/>
      <c r="O4" s="120"/>
      <c r="P4" s="106"/>
      <c r="R4" s="106"/>
    </row>
    <row r="5">
      <c r="B5" s="102">
        <v>45719.0</v>
      </c>
      <c r="C5" s="103">
        <v>300.0</v>
      </c>
      <c r="D5" s="102">
        <v>45734.0</v>
      </c>
      <c r="E5" s="10">
        <v>330.0</v>
      </c>
      <c r="M5" s="106"/>
      <c r="N5" s="106"/>
      <c r="O5" s="120"/>
      <c r="P5" s="106"/>
      <c r="R5" s="106"/>
    </row>
    <row r="6">
      <c r="B6" s="102">
        <v>45720.0</v>
      </c>
      <c r="C6" s="10">
        <v>0.0</v>
      </c>
      <c r="D6" s="102">
        <v>45735.0</v>
      </c>
      <c r="E6" s="10">
        <v>290.0</v>
      </c>
      <c r="M6" s="106"/>
      <c r="N6" s="106"/>
      <c r="O6" s="120"/>
      <c r="P6" s="106"/>
      <c r="R6" s="106"/>
    </row>
    <row r="7">
      <c r="B7" s="102">
        <v>45721.0</v>
      </c>
      <c r="C7" s="103">
        <v>320.0</v>
      </c>
      <c r="D7" s="102">
        <v>45736.0</v>
      </c>
      <c r="E7" s="10">
        <v>340.0</v>
      </c>
      <c r="M7" s="106"/>
      <c r="N7" s="106"/>
      <c r="O7" s="120"/>
      <c r="P7" s="106"/>
      <c r="R7" s="106"/>
    </row>
    <row r="8">
      <c r="B8" s="102">
        <v>45722.0</v>
      </c>
      <c r="C8" s="10">
        <v>280.0</v>
      </c>
      <c r="D8" s="102">
        <v>45737.0</v>
      </c>
      <c r="E8" s="10">
        <v>310.0</v>
      </c>
      <c r="M8" s="106"/>
      <c r="N8" s="106"/>
      <c r="O8" s="120"/>
      <c r="P8" s="106"/>
      <c r="R8" s="106"/>
    </row>
    <row r="9">
      <c r="B9" s="102">
        <v>45723.0</v>
      </c>
      <c r="C9" s="10">
        <v>460.0</v>
      </c>
      <c r="D9" s="102">
        <v>45738.0</v>
      </c>
      <c r="E9" s="10">
        <v>340.0</v>
      </c>
      <c r="K9" s="63"/>
      <c r="M9" s="106"/>
      <c r="N9" s="106"/>
      <c r="O9" s="120"/>
      <c r="P9" s="106"/>
      <c r="R9" s="106"/>
    </row>
    <row r="10">
      <c r="B10" s="102">
        <v>45724.0</v>
      </c>
      <c r="C10" s="10">
        <v>320.0</v>
      </c>
      <c r="D10" s="102">
        <v>45740.0</v>
      </c>
      <c r="E10" s="10">
        <v>480.0</v>
      </c>
      <c r="M10" s="106"/>
      <c r="O10" s="120"/>
      <c r="P10" s="106"/>
      <c r="R10" s="106"/>
    </row>
    <row r="11">
      <c r="B11" s="102">
        <v>45726.0</v>
      </c>
      <c r="C11" s="10">
        <v>430.0</v>
      </c>
      <c r="D11" s="102">
        <v>45741.0</v>
      </c>
      <c r="E11" s="10">
        <v>320.0</v>
      </c>
      <c r="M11" s="106"/>
      <c r="O11" s="120"/>
      <c r="P11" s="106"/>
      <c r="R11" s="106"/>
    </row>
    <row r="12">
      <c r="B12" s="102">
        <v>45727.0</v>
      </c>
      <c r="C12" s="10">
        <v>310.0</v>
      </c>
      <c r="D12" s="102">
        <v>45742.0</v>
      </c>
      <c r="E12" s="10">
        <v>280.0</v>
      </c>
      <c r="M12" s="106"/>
      <c r="O12" s="120"/>
      <c r="P12" s="106"/>
      <c r="R12" s="106"/>
    </row>
    <row r="13">
      <c r="B13" s="102">
        <v>45728.0</v>
      </c>
      <c r="C13" s="10">
        <v>290.0</v>
      </c>
      <c r="D13" s="102">
        <v>45743.0</v>
      </c>
      <c r="E13" s="10">
        <v>320.0</v>
      </c>
      <c r="M13" s="106"/>
      <c r="O13" s="120"/>
      <c r="P13" s="106"/>
      <c r="R13" s="106"/>
    </row>
    <row r="14">
      <c r="B14" s="102">
        <v>45729.0</v>
      </c>
      <c r="C14" s="10">
        <v>290.0</v>
      </c>
      <c r="D14" s="102">
        <v>45744.0</v>
      </c>
      <c r="E14" s="10">
        <v>430.0</v>
      </c>
      <c r="M14" s="106"/>
      <c r="O14" s="120"/>
      <c r="P14" s="106"/>
      <c r="R14" s="106"/>
    </row>
    <row r="15">
      <c r="B15" s="102">
        <v>45730.0</v>
      </c>
      <c r="C15" s="103">
        <v>370.0</v>
      </c>
      <c r="D15" s="102">
        <v>45745.0</v>
      </c>
      <c r="E15" s="10">
        <v>260.0</v>
      </c>
      <c r="M15" s="106"/>
      <c r="O15" s="120"/>
      <c r="P15" s="106"/>
      <c r="R15" s="106"/>
    </row>
    <row r="16">
      <c r="B16" s="102">
        <v>45731.0</v>
      </c>
      <c r="C16" s="103">
        <v>440.0</v>
      </c>
      <c r="D16" s="102">
        <v>45747.0</v>
      </c>
      <c r="E16" s="10">
        <v>380.0</v>
      </c>
      <c r="M16" s="106"/>
      <c r="O16" s="120"/>
      <c r="P16" s="106"/>
      <c r="R16" s="106"/>
    </row>
    <row r="17">
      <c r="B17" s="59" t="s">
        <v>15</v>
      </c>
      <c r="C17" s="60"/>
      <c r="D17" s="73">
        <f>SUM(C4:C16) + SUM(E4:E16)</f>
        <v>8730</v>
      </c>
      <c r="E17" s="60"/>
      <c r="G17" s="77"/>
      <c r="H17" s="78"/>
      <c r="I17" s="79"/>
      <c r="M17" s="106"/>
      <c r="O17" s="120"/>
      <c r="P17" s="106"/>
      <c r="R17" s="106"/>
    </row>
    <row r="18">
      <c r="G18" s="78"/>
      <c r="H18" s="92"/>
      <c r="I18" s="99"/>
      <c r="M18" s="106"/>
      <c r="O18" s="120"/>
      <c r="P18" s="106"/>
      <c r="R18" s="106"/>
    </row>
    <row r="19">
      <c r="G19" s="77"/>
      <c r="H19" s="92"/>
      <c r="I19" s="92"/>
      <c r="M19" s="106"/>
      <c r="O19" s="120"/>
      <c r="P19" s="106"/>
      <c r="R19" s="106"/>
    </row>
    <row r="20">
      <c r="G20" s="78"/>
      <c r="H20" s="92"/>
      <c r="I20" s="92"/>
      <c r="M20" s="106"/>
      <c r="O20" s="120"/>
      <c r="P20" s="106"/>
      <c r="R20" s="106"/>
    </row>
    <row r="21">
      <c r="G21" s="77"/>
      <c r="H21" s="92"/>
      <c r="I21" s="92"/>
      <c r="M21" s="106"/>
      <c r="O21" s="120"/>
      <c r="P21" s="106"/>
      <c r="R21" s="106"/>
    </row>
    <row r="22">
      <c r="M22" s="106"/>
      <c r="O22" s="120"/>
      <c r="P22" s="106"/>
      <c r="R22" s="106"/>
    </row>
    <row r="23">
      <c r="M23" s="106"/>
      <c r="O23" s="120"/>
      <c r="P23" s="106"/>
      <c r="R23" s="106"/>
    </row>
    <row r="24">
      <c r="M24" s="106"/>
      <c r="N24" s="106"/>
      <c r="O24" s="120"/>
      <c r="P24" s="106"/>
      <c r="R24" s="106"/>
    </row>
    <row r="25">
      <c r="G25" s="77" t="s">
        <v>19</v>
      </c>
      <c r="H25" s="78">
        <v>8000.0</v>
      </c>
      <c r="I25" s="79">
        <f>H25*0.32326</f>
        <v>2586.08</v>
      </c>
      <c r="J25" s="36">
        <v>323.26</v>
      </c>
      <c r="M25" s="106"/>
      <c r="O25" s="120"/>
      <c r="P25" s="106"/>
      <c r="R25" s="106"/>
    </row>
    <row r="26">
      <c r="G26" s="78" t="s">
        <v>21</v>
      </c>
      <c r="H26" s="92">
        <f>D17-H25</f>
        <v>730</v>
      </c>
      <c r="I26" s="99">
        <f>H26*0.32</f>
        <v>233.6</v>
      </c>
      <c r="J26" s="36" t="s">
        <v>30</v>
      </c>
      <c r="M26" s="106"/>
      <c r="O26" s="120"/>
      <c r="P26" s="106"/>
      <c r="R26" s="106"/>
    </row>
    <row r="27">
      <c r="G27" s="77" t="s">
        <v>23</v>
      </c>
      <c r="H27" s="92"/>
      <c r="I27" s="99">
        <f>I25+I26</f>
        <v>2819.68</v>
      </c>
      <c r="M27" s="106"/>
      <c r="N27" s="106"/>
      <c r="O27" s="120"/>
      <c r="P27" s="106"/>
      <c r="R27" s="106"/>
    </row>
    <row r="28">
      <c r="G28" s="78" t="s">
        <v>24</v>
      </c>
      <c r="H28" s="92"/>
      <c r="I28" s="99">
        <f>I27*0.05</f>
        <v>140.984</v>
      </c>
      <c r="M28" s="106"/>
      <c r="N28" s="106"/>
      <c r="O28" s="120"/>
      <c r="P28" s="106"/>
      <c r="R28" s="106"/>
    </row>
    <row r="29">
      <c r="G29" s="77" t="s">
        <v>22</v>
      </c>
      <c r="H29" s="92"/>
      <c r="I29" s="99">
        <f>I27-I28</f>
        <v>2678.696</v>
      </c>
      <c r="M29" s="106"/>
      <c r="N29" s="106"/>
      <c r="O29" s="120"/>
      <c r="R29" s="106"/>
    </row>
    <row r="30">
      <c r="M30" s="106"/>
      <c r="N30" s="106"/>
      <c r="O30" s="106"/>
    </row>
    <row r="31">
      <c r="M31" s="106"/>
      <c r="N31" s="106"/>
      <c r="O31" s="106"/>
    </row>
    <row r="32">
      <c r="I32" s="114"/>
      <c r="M32" s="106"/>
      <c r="N32" s="106"/>
      <c r="O32" s="106"/>
    </row>
    <row r="33">
      <c r="M33" s="106"/>
      <c r="N33" s="106"/>
      <c r="O33" s="106"/>
    </row>
    <row r="34">
      <c r="M34" s="117" t="s">
        <v>31</v>
      </c>
      <c r="N34" s="106"/>
      <c r="O34" s="106"/>
      <c r="R34" s="106"/>
    </row>
    <row r="35">
      <c r="N35" s="106"/>
      <c r="O35" s="106"/>
      <c r="R35" s="106"/>
    </row>
    <row r="36">
      <c r="N36" s="106"/>
      <c r="O36" s="106"/>
      <c r="R36" s="106"/>
    </row>
    <row r="37">
      <c r="N37" s="106"/>
      <c r="O37" s="106"/>
      <c r="R37" s="106"/>
    </row>
    <row r="38">
      <c r="M38" s="106"/>
      <c r="N38" s="106"/>
      <c r="O38" s="106"/>
      <c r="R38" s="106"/>
    </row>
    <row r="39">
      <c r="M39" s="106"/>
      <c r="N39" s="106"/>
      <c r="O39" s="106"/>
      <c r="R39" s="106"/>
    </row>
    <row r="40">
      <c r="M40" s="106"/>
    </row>
    <row r="42">
      <c r="N42" s="104"/>
    </row>
    <row r="43">
      <c r="N43" s="104"/>
    </row>
    <row r="44">
      <c r="N44" s="104"/>
    </row>
    <row r="45">
      <c r="N45" s="104"/>
    </row>
    <row r="46">
      <c r="N46" s="104"/>
    </row>
    <row r="47">
      <c r="N47" s="104"/>
    </row>
  </sheetData>
  <mergeCells count="2">
    <mergeCell ref="B17:C17"/>
    <mergeCell ref="D17:E17"/>
  </mergeCells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0.0"/>
    <col customWidth="1" min="4" max="4" width="18.5"/>
  </cols>
  <sheetData>
    <row r="3">
      <c r="B3" s="38" t="s">
        <v>1</v>
      </c>
      <c r="C3" s="38" t="s">
        <v>17</v>
      </c>
      <c r="D3" s="38" t="s">
        <v>1</v>
      </c>
      <c r="E3" s="38" t="s">
        <v>17</v>
      </c>
    </row>
    <row r="4">
      <c r="B4" s="102">
        <v>45748.0</v>
      </c>
      <c r="C4" s="103">
        <v>220.0</v>
      </c>
      <c r="D4" s="102">
        <v>45763.0</v>
      </c>
      <c r="E4" s="10">
        <v>310.0</v>
      </c>
      <c r="M4" s="106"/>
      <c r="N4" s="106"/>
      <c r="O4" s="120"/>
      <c r="P4" s="106"/>
      <c r="R4" s="106"/>
    </row>
    <row r="5">
      <c r="B5" s="102">
        <v>45749.0</v>
      </c>
      <c r="C5" s="103">
        <v>360.0</v>
      </c>
      <c r="D5" s="102">
        <v>45764.0</v>
      </c>
      <c r="E5" s="10">
        <v>320.0</v>
      </c>
      <c r="M5" s="106"/>
      <c r="N5" s="106"/>
      <c r="O5" s="120"/>
      <c r="P5" s="106"/>
      <c r="R5" s="106"/>
    </row>
    <row r="6">
      <c r="B6" s="102">
        <v>45750.0</v>
      </c>
      <c r="C6" s="10">
        <v>400.0</v>
      </c>
      <c r="D6" s="102">
        <v>45765.0</v>
      </c>
      <c r="E6" s="10">
        <v>400.0</v>
      </c>
      <c r="M6" s="106"/>
      <c r="N6" s="106"/>
      <c r="O6" s="120"/>
      <c r="P6" s="106"/>
      <c r="R6" s="106"/>
    </row>
    <row r="7">
      <c r="B7" s="102">
        <v>45751.0</v>
      </c>
      <c r="C7" s="103">
        <v>310.0</v>
      </c>
      <c r="D7" s="102">
        <v>45766.0</v>
      </c>
      <c r="E7" s="10">
        <v>190.0</v>
      </c>
      <c r="M7" s="106"/>
      <c r="N7" s="106"/>
      <c r="O7" s="120"/>
      <c r="P7" s="106"/>
      <c r="R7" s="106"/>
    </row>
    <row r="8">
      <c r="B8" s="102">
        <v>45752.0</v>
      </c>
      <c r="C8" s="10">
        <v>310.0</v>
      </c>
      <c r="D8" s="102">
        <v>45768.0</v>
      </c>
      <c r="E8" s="10">
        <v>290.0</v>
      </c>
      <c r="M8" s="106"/>
      <c r="N8" s="106"/>
      <c r="O8" s="120"/>
      <c r="P8" s="106"/>
      <c r="R8" s="106"/>
    </row>
    <row r="9">
      <c r="B9" s="102">
        <v>45754.0</v>
      </c>
      <c r="C9" s="10">
        <v>370.0</v>
      </c>
      <c r="D9" s="102">
        <v>45769.0</v>
      </c>
      <c r="E9" s="10">
        <v>300.0</v>
      </c>
      <c r="K9" s="63"/>
      <c r="M9" s="106"/>
      <c r="N9" s="106"/>
      <c r="O9" s="120"/>
      <c r="P9" s="106"/>
      <c r="R9" s="106"/>
    </row>
    <row r="10">
      <c r="B10" s="102">
        <v>45755.0</v>
      </c>
      <c r="C10" s="10">
        <v>280.0</v>
      </c>
      <c r="D10" s="102">
        <v>45770.0</v>
      </c>
      <c r="E10" s="10">
        <v>310.0</v>
      </c>
      <c r="M10" s="106"/>
      <c r="O10" s="120"/>
      <c r="P10" s="106"/>
      <c r="R10" s="106"/>
    </row>
    <row r="11">
      <c r="B11" s="102">
        <v>45756.0</v>
      </c>
      <c r="C11" s="10">
        <v>280.0</v>
      </c>
      <c r="D11" s="102">
        <v>45771.0</v>
      </c>
      <c r="E11" s="10">
        <v>310.0</v>
      </c>
      <c r="M11" s="106"/>
      <c r="O11" s="120"/>
      <c r="P11" s="106"/>
      <c r="R11" s="106"/>
    </row>
    <row r="12">
      <c r="B12" s="102">
        <v>45757.0</v>
      </c>
      <c r="C12" s="10">
        <v>280.0</v>
      </c>
      <c r="D12" s="102">
        <v>45772.0</v>
      </c>
      <c r="E12" s="10">
        <v>190.0</v>
      </c>
      <c r="M12" s="106"/>
      <c r="O12" s="120"/>
      <c r="P12" s="106"/>
      <c r="R12" s="106"/>
    </row>
    <row r="13">
      <c r="B13" s="102">
        <v>45758.0</v>
      </c>
      <c r="C13" s="10">
        <v>350.0</v>
      </c>
      <c r="D13" s="102">
        <v>45773.0</v>
      </c>
      <c r="E13" s="10">
        <v>250.0</v>
      </c>
      <c r="M13" s="106"/>
      <c r="O13" s="120"/>
      <c r="P13" s="106"/>
      <c r="R13" s="106"/>
    </row>
    <row r="14">
      <c r="B14" s="102">
        <v>45759.0</v>
      </c>
      <c r="C14" s="10">
        <v>310.0</v>
      </c>
      <c r="D14" s="102">
        <v>45775.0</v>
      </c>
      <c r="E14" s="10">
        <v>420.0</v>
      </c>
      <c r="M14" s="106"/>
      <c r="O14" s="120"/>
      <c r="P14" s="106"/>
      <c r="R14" s="106"/>
    </row>
    <row r="15">
      <c r="B15" s="102">
        <v>45761.0</v>
      </c>
      <c r="C15" s="103">
        <v>660.0</v>
      </c>
      <c r="D15" s="102">
        <v>45776.0</v>
      </c>
      <c r="E15" s="10">
        <v>400.0</v>
      </c>
      <c r="M15" s="106"/>
      <c r="O15" s="120"/>
      <c r="P15" s="106"/>
      <c r="R15" s="106"/>
    </row>
    <row r="16">
      <c r="B16" s="102">
        <v>45762.0</v>
      </c>
      <c r="C16" s="103">
        <v>280.0</v>
      </c>
      <c r="D16" s="102">
        <v>45777.0</v>
      </c>
      <c r="E16" s="10">
        <v>340.0</v>
      </c>
      <c r="M16" s="106"/>
      <c r="O16" s="120"/>
      <c r="P16" s="106"/>
      <c r="R16" s="106"/>
    </row>
    <row r="17">
      <c r="B17" s="59" t="s">
        <v>15</v>
      </c>
      <c r="C17" s="60"/>
      <c r="D17" s="73">
        <f>SUM(C4:C16) + SUM(E4:E16)</f>
        <v>8440</v>
      </c>
      <c r="E17" s="60"/>
      <c r="G17" s="77"/>
      <c r="H17" s="78"/>
      <c r="I17" s="79"/>
      <c r="M17" s="106"/>
      <c r="O17" s="120"/>
      <c r="P17" s="106"/>
      <c r="R17" s="106"/>
    </row>
    <row r="18">
      <c r="G18" s="78"/>
      <c r="H18" s="92"/>
      <c r="I18" s="99"/>
      <c r="M18" s="106"/>
      <c r="O18" s="120"/>
      <c r="P18" s="106"/>
      <c r="R18" s="106"/>
    </row>
    <row r="19">
      <c r="G19" s="77"/>
      <c r="H19" s="92"/>
      <c r="I19" s="92"/>
      <c r="M19" s="106"/>
      <c r="O19" s="120"/>
      <c r="P19" s="106"/>
      <c r="R19" s="106"/>
    </row>
    <row r="20">
      <c r="G20" s="78"/>
      <c r="H20" s="92"/>
      <c r="I20" s="92"/>
      <c r="M20" s="106"/>
      <c r="O20" s="120"/>
      <c r="P20" s="106"/>
      <c r="R20" s="106"/>
    </row>
    <row r="21">
      <c r="G21" s="77"/>
      <c r="H21" s="92"/>
      <c r="I21" s="92"/>
      <c r="M21" s="106"/>
      <c r="O21" s="120"/>
      <c r="P21" s="106"/>
      <c r="R21" s="106"/>
    </row>
    <row r="22">
      <c r="M22" s="106"/>
      <c r="O22" s="120"/>
      <c r="P22" s="106"/>
      <c r="R22" s="106"/>
    </row>
    <row r="23">
      <c r="M23" s="106"/>
      <c r="O23" s="120"/>
      <c r="P23" s="106"/>
      <c r="R23" s="106"/>
    </row>
    <row r="24">
      <c r="M24" s="106"/>
      <c r="N24" s="106"/>
      <c r="O24" s="120"/>
      <c r="P24" s="106"/>
      <c r="R24" s="106"/>
    </row>
    <row r="25">
      <c r="G25" s="77" t="s">
        <v>19</v>
      </c>
      <c r="H25" s="78">
        <v>8000.0</v>
      </c>
      <c r="I25" s="79">
        <f>H25*0.32326</f>
        <v>2586.08</v>
      </c>
      <c r="J25" s="36">
        <v>323.26</v>
      </c>
      <c r="M25" s="106"/>
      <c r="O25" s="120"/>
      <c r="P25" s="106"/>
      <c r="R25" s="106"/>
    </row>
    <row r="26">
      <c r="G26" s="78" t="s">
        <v>21</v>
      </c>
      <c r="H26" s="92">
        <f>D17-H25</f>
        <v>440</v>
      </c>
      <c r="I26" s="99">
        <f>H26*0.32</f>
        <v>140.8</v>
      </c>
      <c r="J26" s="36" t="s">
        <v>30</v>
      </c>
      <c r="M26" s="106"/>
      <c r="O26" s="120"/>
      <c r="P26" s="106"/>
      <c r="R26" s="106"/>
    </row>
    <row r="27">
      <c r="G27" s="77" t="s">
        <v>23</v>
      </c>
      <c r="H27" s="92"/>
      <c r="I27" s="99">
        <f>I25+I26</f>
        <v>2726.88</v>
      </c>
      <c r="M27" s="106"/>
      <c r="N27" s="106"/>
      <c r="O27" s="120"/>
      <c r="P27" s="106"/>
      <c r="R27" s="106"/>
    </row>
    <row r="28">
      <c r="G28" s="78" t="s">
        <v>24</v>
      </c>
      <c r="H28" s="92"/>
      <c r="I28" s="99">
        <f>I27*0.05</f>
        <v>136.344</v>
      </c>
      <c r="M28" s="106"/>
      <c r="N28" s="106"/>
      <c r="O28" s="120"/>
      <c r="P28" s="106"/>
      <c r="R28" s="106"/>
    </row>
    <row r="29">
      <c r="G29" s="77" t="s">
        <v>22</v>
      </c>
      <c r="H29" s="92"/>
      <c r="I29" s="99">
        <f>I27-I28</f>
        <v>2590.536</v>
      </c>
      <c r="M29" s="106"/>
      <c r="N29" s="106"/>
      <c r="O29" s="120"/>
      <c r="R29" s="106"/>
    </row>
    <row r="30">
      <c r="M30" s="106"/>
      <c r="N30" s="106"/>
      <c r="O30" s="106"/>
    </row>
    <row r="31">
      <c r="M31" s="106"/>
      <c r="N31" s="106"/>
      <c r="O31" s="106"/>
    </row>
    <row r="32">
      <c r="I32" s="114"/>
      <c r="M32" s="106"/>
      <c r="N32" s="106"/>
      <c r="O32" s="106"/>
    </row>
    <row r="33">
      <c r="M33" s="106"/>
      <c r="N33" s="106"/>
      <c r="O33" s="106"/>
    </row>
    <row r="34">
      <c r="M34" s="117" t="s">
        <v>31</v>
      </c>
      <c r="N34" s="106"/>
      <c r="O34" s="106"/>
      <c r="R34" s="106"/>
    </row>
    <row r="35">
      <c r="N35" s="106"/>
      <c r="O35" s="106"/>
      <c r="R35" s="106"/>
    </row>
    <row r="36">
      <c r="N36" s="106"/>
      <c r="O36" s="106"/>
      <c r="R36" s="106"/>
    </row>
    <row r="37">
      <c r="N37" s="106"/>
      <c r="O37" s="106"/>
      <c r="R37" s="106"/>
    </row>
    <row r="38">
      <c r="M38" s="106"/>
      <c r="N38" s="106"/>
      <c r="O38" s="106"/>
      <c r="R38" s="106"/>
    </row>
    <row r="39">
      <c r="M39" s="106"/>
      <c r="N39" s="106"/>
      <c r="O39" s="106"/>
      <c r="R39" s="106"/>
    </row>
    <row r="40">
      <c r="M40" s="106"/>
    </row>
    <row r="42">
      <c r="N42" s="104"/>
    </row>
    <row r="43">
      <c r="N43" s="104"/>
    </row>
    <row r="44">
      <c r="N44" s="104"/>
    </row>
    <row r="45">
      <c r="N45" s="104"/>
    </row>
    <row r="46">
      <c r="N46" s="104"/>
    </row>
    <row r="47">
      <c r="N47" s="104"/>
    </row>
  </sheetData>
  <mergeCells count="2">
    <mergeCell ref="B17:C17"/>
    <mergeCell ref="D17:E17"/>
  </mergeCells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0.0"/>
    <col customWidth="1" min="4" max="4" width="18.5"/>
  </cols>
  <sheetData>
    <row r="3">
      <c r="B3" s="38" t="s">
        <v>1</v>
      </c>
      <c r="C3" s="38" t="s">
        <v>17</v>
      </c>
      <c r="D3" s="38" t="s">
        <v>1</v>
      </c>
      <c r="E3" s="38" t="s">
        <v>17</v>
      </c>
    </row>
    <row r="4">
      <c r="B4" s="102">
        <v>45779.0</v>
      </c>
      <c r="C4" s="103">
        <v>310.0</v>
      </c>
      <c r="D4" s="102">
        <v>45794.0</v>
      </c>
      <c r="E4" s="10">
        <v>350.0</v>
      </c>
      <c r="M4" s="106"/>
      <c r="N4" s="106"/>
      <c r="O4" s="120"/>
      <c r="P4" s="106"/>
      <c r="R4" s="106"/>
    </row>
    <row r="5">
      <c r="B5" s="102">
        <v>45780.0</v>
      </c>
      <c r="C5" s="103">
        <v>350.0</v>
      </c>
      <c r="D5" s="102">
        <v>45796.0</v>
      </c>
      <c r="E5" s="10">
        <v>360.0</v>
      </c>
      <c r="M5" s="106"/>
      <c r="N5" s="106"/>
      <c r="O5" s="120"/>
      <c r="P5" s="106"/>
      <c r="R5" s="106"/>
    </row>
    <row r="6">
      <c r="B6" s="102">
        <v>45782.0</v>
      </c>
      <c r="C6" s="10">
        <v>380.0</v>
      </c>
      <c r="D6" s="102">
        <v>45797.0</v>
      </c>
      <c r="E6" s="10">
        <v>370.0</v>
      </c>
      <c r="M6" s="106"/>
      <c r="N6" s="106"/>
      <c r="O6" s="120"/>
      <c r="P6" s="106"/>
      <c r="R6" s="106"/>
    </row>
    <row r="7">
      <c r="B7" s="102">
        <v>45783.0</v>
      </c>
      <c r="C7" s="103">
        <v>310.0</v>
      </c>
      <c r="D7" s="102">
        <v>45798.0</v>
      </c>
      <c r="E7" s="10">
        <v>290.0</v>
      </c>
      <c r="M7" s="106"/>
      <c r="N7" s="106"/>
      <c r="O7" s="120"/>
      <c r="P7" s="106"/>
      <c r="R7" s="106"/>
    </row>
    <row r="8">
      <c r="B8" s="102">
        <v>45784.0</v>
      </c>
      <c r="C8" s="10">
        <v>390.0</v>
      </c>
      <c r="D8" s="102">
        <v>45799.0</v>
      </c>
      <c r="E8" s="10">
        <v>380.0</v>
      </c>
      <c r="M8" s="106"/>
      <c r="N8" s="106"/>
      <c r="O8" s="120"/>
      <c r="P8" s="106"/>
      <c r="R8" s="106"/>
    </row>
    <row r="9">
      <c r="B9" s="102">
        <v>45785.0</v>
      </c>
      <c r="C9" s="10">
        <v>370.0</v>
      </c>
      <c r="D9" s="102">
        <v>45800.0</v>
      </c>
      <c r="E9" s="10">
        <v>290.0</v>
      </c>
      <c r="K9" s="63"/>
      <c r="M9" s="106"/>
      <c r="N9" s="106"/>
      <c r="O9" s="120"/>
      <c r="P9" s="106"/>
      <c r="R9" s="106"/>
    </row>
    <row r="10">
      <c r="B10" s="102">
        <v>45786.0</v>
      </c>
      <c r="C10" s="10">
        <v>330.0</v>
      </c>
      <c r="D10" s="102">
        <v>45801.0</v>
      </c>
      <c r="E10" s="10">
        <v>450.0</v>
      </c>
      <c r="M10" s="106"/>
      <c r="O10" s="120"/>
      <c r="P10" s="106"/>
      <c r="R10" s="106"/>
    </row>
    <row r="11">
      <c r="B11" s="102">
        <v>45787.0</v>
      </c>
      <c r="C11" s="10">
        <v>400.0</v>
      </c>
      <c r="D11" s="102">
        <v>45803.0</v>
      </c>
      <c r="E11" s="10">
        <v>350.0</v>
      </c>
      <c r="M11" s="106"/>
      <c r="O11" s="120"/>
      <c r="P11" s="106"/>
      <c r="R11" s="106"/>
    </row>
    <row r="12">
      <c r="B12" s="102">
        <v>45789.0</v>
      </c>
      <c r="C12" s="10">
        <v>360.0</v>
      </c>
      <c r="D12" s="102">
        <v>45804.0</v>
      </c>
      <c r="E12" s="10">
        <v>320.0</v>
      </c>
      <c r="M12" s="106"/>
      <c r="O12" s="120"/>
      <c r="P12" s="106"/>
      <c r="R12" s="106"/>
    </row>
    <row r="13">
      <c r="B13" s="102">
        <v>45790.0</v>
      </c>
      <c r="C13" s="10">
        <v>380.0</v>
      </c>
      <c r="D13" s="102">
        <v>45805.0</v>
      </c>
      <c r="E13" s="10">
        <v>280.0</v>
      </c>
      <c r="M13" s="106"/>
      <c r="O13" s="120"/>
      <c r="P13" s="106"/>
      <c r="R13" s="106"/>
    </row>
    <row r="14">
      <c r="B14" s="102">
        <v>45791.0</v>
      </c>
      <c r="C14" s="10">
        <v>310.0</v>
      </c>
      <c r="D14" s="102">
        <v>45806.0</v>
      </c>
      <c r="E14" s="10">
        <v>200.0</v>
      </c>
      <c r="M14" s="106"/>
      <c r="O14" s="120"/>
      <c r="P14" s="106"/>
      <c r="R14" s="106"/>
    </row>
    <row r="15">
      <c r="B15" s="102">
        <v>45792.0</v>
      </c>
      <c r="C15" s="103">
        <v>290.0</v>
      </c>
      <c r="D15" s="102">
        <v>45807.0</v>
      </c>
      <c r="E15" s="10">
        <v>180.0</v>
      </c>
      <c r="M15" s="106"/>
      <c r="O15" s="120"/>
      <c r="P15" s="106"/>
      <c r="R15" s="106"/>
    </row>
    <row r="16">
      <c r="B16" s="102">
        <v>45793.0</v>
      </c>
      <c r="C16" s="103">
        <v>470.0</v>
      </c>
      <c r="D16" s="102">
        <v>45808.0</v>
      </c>
      <c r="E16" s="10">
        <v>230.0</v>
      </c>
      <c r="M16" s="106"/>
      <c r="O16" s="120"/>
      <c r="P16" s="106"/>
      <c r="R16" s="106"/>
    </row>
    <row r="17">
      <c r="B17" s="59" t="s">
        <v>15</v>
      </c>
      <c r="C17" s="60"/>
      <c r="D17" s="73">
        <f>SUM(C4:C16) + SUM(E4:E16)</f>
        <v>8700</v>
      </c>
      <c r="E17" s="60"/>
      <c r="G17" s="77"/>
      <c r="H17" s="78"/>
      <c r="I17" s="79"/>
      <c r="M17" s="106"/>
      <c r="O17" s="120"/>
      <c r="P17" s="106"/>
      <c r="R17" s="106"/>
    </row>
    <row r="18">
      <c r="G18" s="78"/>
      <c r="H18" s="92"/>
      <c r="I18" s="99"/>
      <c r="M18" s="106"/>
      <c r="O18" s="120"/>
      <c r="P18" s="106"/>
      <c r="R18" s="106"/>
    </row>
    <row r="19">
      <c r="G19" s="77"/>
      <c r="H19" s="92"/>
      <c r="I19" s="92"/>
      <c r="M19" s="106"/>
      <c r="O19" s="120"/>
      <c r="P19" s="106"/>
      <c r="R19" s="106"/>
    </row>
    <row r="20">
      <c r="G20" s="78"/>
      <c r="H20" s="92"/>
      <c r="I20" s="92"/>
      <c r="M20" s="106"/>
      <c r="O20" s="120"/>
      <c r="P20" s="106"/>
      <c r="R20" s="106"/>
    </row>
    <row r="21">
      <c r="G21" s="77"/>
      <c r="H21" s="92"/>
      <c r="I21" s="92"/>
      <c r="M21" s="106"/>
      <c r="O21" s="120"/>
      <c r="P21" s="106"/>
      <c r="R21" s="106"/>
    </row>
    <row r="22">
      <c r="M22" s="106"/>
      <c r="O22" s="120"/>
      <c r="P22" s="106"/>
      <c r="R22" s="106"/>
    </row>
    <row r="23">
      <c r="M23" s="106"/>
      <c r="O23" s="120"/>
      <c r="P23" s="106"/>
      <c r="R23" s="106"/>
    </row>
    <row r="24">
      <c r="M24" s="106"/>
      <c r="N24" s="106"/>
      <c r="O24" s="120"/>
      <c r="P24" s="106"/>
      <c r="R24" s="106"/>
    </row>
    <row r="25">
      <c r="G25" s="77" t="s">
        <v>19</v>
      </c>
      <c r="H25" s="78">
        <v>8000.0</v>
      </c>
      <c r="I25" s="79">
        <f>H25*0.32326</f>
        <v>2586.08</v>
      </c>
      <c r="J25" s="36">
        <v>323.26</v>
      </c>
      <c r="M25" s="106"/>
      <c r="O25" s="120"/>
      <c r="P25" s="106"/>
      <c r="R25" s="106"/>
    </row>
    <row r="26">
      <c r="G26" s="78" t="s">
        <v>21</v>
      </c>
      <c r="H26" s="92">
        <f>D17-H25</f>
        <v>700</v>
      </c>
      <c r="I26" s="99">
        <f>H26*0.32</f>
        <v>224</v>
      </c>
      <c r="J26" s="36" t="s">
        <v>30</v>
      </c>
      <c r="M26" s="106"/>
      <c r="O26" s="120"/>
      <c r="P26" s="106"/>
      <c r="R26" s="106"/>
    </row>
    <row r="27">
      <c r="G27" s="77" t="s">
        <v>23</v>
      </c>
      <c r="H27" s="92"/>
      <c r="I27" s="99">
        <f>I25+I26</f>
        <v>2810.08</v>
      </c>
      <c r="M27" s="106"/>
      <c r="N27" s="106"/>
      <c r="O27" s="120"/>
      <c r="P27" s="106"/>
      <c r="R27" s="106"/>
    </row>
    <row r="28">
      <c r="G28" s="78" t="s">
        <v>24</v>
      </c>
      <c r="H28" s="92"/>
      <c r="I28" s="99">
        <f>I27*0.05</f>
        <v>140.504</v>
      </c>
      <c r="M28" s="106"/>
      <c r="N28" s="106"/>
      <c r="O28" s="120"/>
      <c r="P28" s="106"/>
      <c r="R28" s="106"/>
    </row>
    <row r="29">
      <c r="G29" s="77" t="s">
        <v>22</v>
      </c>
      <c r="H29" s="92"/>
      <c r="I29" s="99">
        <f>I27-I28</f>
        <v>2669.576</v>
      </c>
      <c r="M29" s="106"/>
      <c r="N29" s="106"/>
      <c r="O29" s="120"/>
      <c r="R29" s="106"/>
    </row>
    <row r="30">
      <c r="M30" s="106"/>
      <c r="N30" s="106"/>
      <c r="O30" s="106"/>
    </row>
    <row r="31">
      <c r="M31" s="106"/>
      <c r="N31" s="106"/>
      <c r="O31" s="106"/>
    </row>
    <row r="32">
      <c r="I32" s="114"/>
      <c r="M32" s="106"/>
      <c r="N32" s="106"/>
      <c r="O32" s="106"/>
    </row>
    <row r="33">
      <c r="M33" s="106"/>
      <c r="N33" s="106"/>
      <c r="O33" s="106"/>
    </row>
    <row r="34">
      <c r="M34" s="117" t="s">
        <v>31</v>
      </c>
      <c r="N34" s="106"/>
      <c r="O34" s="106"/>
      <c r="R34" s="106"/>
    </row>
    <row r="35">
      <c r="N35" s="106"/>
      <c r="O35" s="106"/>
      <c r="R35" s="106"/>
    </row>
    <row r="36">
      <c r="N36" s="106"/>
      <c r="O36" s="106"/>
      <c r="R36" s="106"/>
    </row>
    <row r="37">
      <c r="N37" s="106"/>
      <c r="O37" s="106"/>
      <c r="R37" s="106"/>
    </row>
    <row r="38">
      <c r="M38" s="106"/>
      <c r="N38" s="106"/>
      <c r="O38" s="106"/>
      <c r="R38" s="106"/>
    </row>
    <row r="39">
      <c r="M39" s="106"/>
      <c r="N39" s="106"/>
      <c r="O39" s="106"/>
      <c r="R39" s="106"/>
    </row>
    <row r="40">
      <c r="M40" s="106"/>
    </row>
    <row r="42">
      <c r="N42" s="104"/>
    </row>
    <row r="43">
      <c r="N43" s="104"/>
    </row>
    <row r="44">
      <c r="N44" s="104"/>
    </row>
    <row r="45">
      <c r="N45" s="104"/>
    </row>
    <row r="46">
      <c r="N46" s="104"/>
    </row>
    <row r="47">
      <c r="N47" s="104"/>
    </row>
  </sheetData>
  <mergeCells count="2">
    <mergeCell ref="B17:C17"/>
    <mergeCell ref="D17:E17"/>
  </mergeCells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0.0"/>
    <col customWidth="1" min="4" max="4" width="18.5"/>
  </cols>
  <sheetData>
    <row r="3">
      <c r="B3" s="38" t="s">
        <v>1</v>
      </c>
      <c r="C3" s="38" t="s">
        <v>17</v>
      </c>
      <c r="D3" s="38" t="s">
        <v>1</v>
      </c>
      <c r="E3" s="38" t="s">
        <v>17</v>
      </c>
    </row>
    <row r="4">
      <c r="B4" s="102">
        <v>45810.0</v>
      </c>
      <c r="C4" s="103">
        <v>380.0</v>
      </c>
      <c r="D4" s="102">
        <v>45824.0</v>
      </c>
      <c r="E4" s="10">
        <v>380.0</v>
      </c>
      <c r="M4" s="106"/>
      <c r="N4" s="106"/>
      <c r="O4" s="120"/>
      <c r="P4" s="106"/>
      <c r="R4" s="106"/>
    </row>
    <row r="5">
      <c r="B5" s="102">
        <v>45811.0</v>
      </c>
      <c r="C5" s="103">
        <v>300.0</v>
      </c>
      <c r="D5" s="102">
        <v>45825.0</v>
      </c>
      <c r="E5" s="10">
        <v>380.0</v>
      </c>
      <c r="M5" s="106"/>
      <c r="N5" s="106"/>
      <c r="O5" s="120"/>
      <c r="P5" s="106"/>
      <c r="R5" s="106"/>
    </row>
    <row r="6">
      <c r="B6" s="102">
        <v>45812.0</v>
      </c>
      <c r="C6" s="10">
        <v>360.0</v>
      </c>
      <c r="D6" s="102">
        <v>45826.0</v>
      </c>
      <c r="E6" s="10">
        <v>370.0</v>
      </c>
      <c r="M6" s="106"/>
      <c r="N6" s="106"/>
      <c r="O6" s="120"/>
      <c r="P6" s="106"/>
      <c r="R6" s="106"/>
    </row>
    <row r="7">
      <c r="B7" s="102">
        <v>45813.0</v>
      </c>
      <c r="C7" s="103">
        <v>400.0</v>
      </c>
      <c r="D7" s="102">
        <v>45828.0</v>
      </c>
      <c r="E7" s="10">
        <v>720.0</v>
      </c>
      <c r="M7" s="106"/>
      <c r="N7" s="106"/>
      <c r="O7" s="120"/>
      <c r="P7" s="106"/>
      <c r="R7" s="106"/>
    </row>
    <row r="8">
      <c r="B8" s="102">
        <v>45814.0</v>
      </c>
      <c r="C8" s="10">
        <v>410.0</v>
      </c>
      <c r="D8" s="102">
        <v>45829.0</v>
      </c>
      <c r="E8" s="10">
        <v>290.0</v>
      </c>
      <c r="M8" s="106"/>
      <c r="N8" s="106"/>
      <c r="O8" s="120"/>
      <c r="P8" s="106"/>
      <c r="R8" s="106"/>
    </row>
    <row r="9">
      <c r="B9" s="102">
        <v>45815.0</v>
      </c>
      <c r="C9" s="10">
        <v>310.0</v>
      </c>
      <c r="D9" s="102">
        <v>45831.0</v>
      </c>
      <c r="E9" s="10">
        <v>680.0</v>
      </c>
      <c r="K9" s="63"/>
      <c r="M9" s="106"/>
      <c r="N9" s="106"/>
      <c r="O9" s="120"/>
      <c r="P9" s="106"/>
      <c r="R9" s="106"/>
    </row>
    <row r="10">
      <c r="B10" s="102">
        <v>45817.0</v>
      </c>
      <c r="C10" s="10">
        <v>730.0</v>
      </c>
      <c r="D10" s="102">
        <v>45832.0</v>
      </c>
      <c r="E10" s="10">
        <v>480.0</v>
      </c>
      <c r="M10" s="106"/>
      <c r="O10" s="120"/>
      <c r="P10" s="106"/>
      <c r="R10" s="106"/>
    </row>
    <row r="11">
      <c r="B11" s="102">
        <v>45818.0</v>
      </c>
      <c r="C11" s="10">
        <v>350.0</v>
      </c>
      <c r="D11" s="102">
        <v>45833.0</v>
      </c>
      <c r="E11" s="10">
        <v>400.0</v>
      </c>
      <c r="M11" s="106"/>
      <c r="O11" s="120"/>
      <c r="P11" s="106"/>
      <c r="R11" s="106"/>
    </row>
    <row r="12">
      <c r="B12" s="102">
        <v>45819.0</v>
      </c>
      <c r="C12" s="10">
        <v>250.0</v>
      </c>
      <c r="D12" s="102">
        <v>45834.0</v>
      </c>
      <c r="E12" s="10">
        <v>160.0</v>
      </c>
      <c r="M12" s="106"/>
      <c r="O12" s="120"/>
      <c r="P12" s="106"/>
      <c r="R12" s="106"/>
    </row>
    <row r="13">
      <c r="B13" s="102">
        <v>45820.0</v>
      </c>
      <c r="C13" s="10">
        <v>310.0</v>
      </c>
      <c r="D13" s="102">
        <v>45835.0</v>
      </c>
      <c r="E13" s="10">
        <v>340.0</v>
      </c>
      <c r="M13" s="106"/>
      <c r="O13" s="120"/>
      <c r="P13" s="106"/>
      <c r="R13" s="106"/>
    </row>
    <row r="14">
      <c r="B14" s="102">
        <v>45821.0</v>
      </c>
      <c r="C14" s="10">
        <v>320.0</v>
      </c>
      <c r="D14" s="102">
        <v>45836.0</v>
      </c>
      <c r="E14" s="10">
        <v>480.0</v>
      </c>
      <c r="M14" s="106"/>
      <c r="O14" s="120"/>
      <c r="P14" s="106"/>
      <c r="R14" s="106"/>
    </row>
    <row r="15">
      <c r="B15" s="102">
        <v>45822.0</v>
      </c>
      <c r="C15" s="103">
        <v>490.0</v>
      </c>
      <c r="D15" s="102">
        <v>45838.0</v>
      </c>
      <c r="E15" s="10">
        <v>380.0</v>
      </c>
      <c r="M15" s="106"/>
      <c r="O15" s="120"/>
      <c r="P15" s="106"/>
      <c r="R15" s="106"/>
    </row>
    <row r="16">
      <c r="B16" s="59" t="s">
        <v>15</v>
      </c>
      <c r="C16" s="60"/>
      <c r="D16" s="73">
        <f>SUM(C4:C15) + SUM(E4:E15)</f>
        <v>9670</v>
      </c>
      <c r="E16" s="60"/>
      <c r="G16" s="77"/>
      <c r="H16" s="78"/>
      <c r="I16" s="79"/>
      <c r="M16" s="106"/>
      <c r="O16" s="120"/>
      <c r="P16" s="106"/>
      <c r="R16" s="106"/>
    </row>
    <row r="17">
      <c r="G17" s="78"/>
      <c r="H17" s="92"/>
      <c r="I17" s="99"/>
      <c r="M17" s="106"/>
      <c r="O17" s="120"/>
      <c r="P17" s="106"/>
      <c r="R17" s="106"/>
    </row>
    <row r="18">
      <c r="G18" s="77"/>
      <c r="H18" s="92"/>
      <c r="I18" s="92"/>
      <c r="M18" s="106"/>
      <c r="O18" s="120"/>
      <c r="P18" s="106"/>
      <c r="R18" s="106"/>
    </row>
    <row r="19">
      <c r="G19" s="78"/>
      <c r="H19" s="92"/>
      <c r="I19" s="92"/>
      <c r="M19" s="106"/>
      <c r="O19" s="120"/>
      <c r="P19" s="106"/>
      <c r="R19" s="106"/>
    </row>
    <row r="20">
      <c r="G20" s="77"/>
      <c r="H20" s="92"/>
      <c r="I20" s="92"/>
      <c r="M20" s="106"/>
      <c r="O20" s="120"/>
      <c r="P20" s="106"/>
      <c r="R20" s="106"/>
    </row>
    <row r="21">
      <c r="M21" s="106"/>
      <c r="O21" s="120"/>
      <c r="P21" s="106"/>
      <c r="R21" s="106"/>
    </row>
    <row r="22">
      <c r="M22" s="106"/>
      <c r="O22" s="120"/>
      <c r="P22" s="106"/>
      <c r="R22" s="106"/>
    </row>
    <row r="23">
      <c r="M23" s="106"/>
      <c r="N23" s="106"/>
      <c r="O23" s="120"/>
      <c r="P23" s="106"/>
      <c r="R23" s="106"/>
    </row>
    <row r="24">
      <c r="G24" s="77" t="s">
        <v>19</v>
      </c>
      <c r="H24" s="78">
        <v>8000.0</v>
      </c>
      <c r="I24" s="79">
        <f>H24*0.32326</f>
        <v>2586.08</v>
      </c>
      <c r="J24" s="36">
        <v>323.26</v>
      </c>
      <c r="M24" s="106"/>
      <c r="O24" s="120"/>
      <c r="P24" s="106"/>
      <c r="R24" s="106"/>
    </row>
    <row r="25">
      <c r="G25" s="78" t="s">
        <v>21</v>
      </c>
      <c r="H25" s="92">
        <f>D16-H24</f>
        <v>1670</v>
      </c>
      <c r="I25" s="99">
        <f>H25*0.32</f>
        <v>534.4</v>
      </c>
      <c r="J25" s="36" t="s">
        <v>30</v>
      </c>
      <c r="M25" s="106"/>
      <c r="O25" s="120"/>
      <c r="P25" s="106"/>
      <c r="R25" s="106"/>
    </row>
    <row r="26">
      <c r="G26" s="77" t="s">
        <v>23</v>
      </c>
      <c r="H26" s="92"/>
      <c r="I26" s="99">
        <f>I24+I25</f>
        <v>3120.48</v>
      </c>
      <c r="M26" s="106"/>
      <c r="N26" s="106"/>
      <c r="O26" s="120"/>
      <c r="P26" s="106"/>
      <c r="R26" s="106"/>
    </row>
    <row r="27">
      <c r="G27" s="78" t="s">
        <v>24</v>
      </c>
      <c r="H27" s="92"/>
      <c r="I27" s="99">
        <f>I26*0.05</f>
        <v>156.024</v>
      </c>
      <c r="M27" s="106"/>
      <c r="N27" s="106"/>
      <c r="O27" s="120"/>
      <c r="P27" s="106"/>
      <c r="R27" s="106"/>
    </row>
    <row r="28">
      <c r="G28" s="77" t="s">
        <v>22</v>
      </c>
      <c r="H28" s="92"/>
      <c r="I28" s="99">
        <f>I26-I27</f>
        <v>2964.456</v>
      </c>
      <c r="M28" s="106"/>
      <c r="N28" s="106"/>
      <c r="O28" s="120"/>
      <c r="R28" s="106"/>
    </row>
    <row r="29">
      <c r="M29" s="106"/>
      <c r="N29" s="106"/>
      <c r="O29" s="106"/>
    </row>
    <row r="30">
      <c r="M30" s="106"/>
      <c r="N30" s="106"/>
      <c r="O30" s="106"/>
    </row>
    <row r="31">
      <c r="I31" s="114"/>
      <c r="M31" s="106"/>
      <c r="N31" s="106"/>
      <c r="O31" s="106"/>
    </row>
    <row r="32">
      <c r="M32" s="106"/>
      <c r="N32" s="106"/>
      <c r="O32" s="106"/>
    </row>
    <row r="33">
      <c r="M33" s="117" t="s">
        <v>31</v>
      </c>
      <c r="N33" s="106"/>
      <c r="O33" s="106"/>
      <c r="R33" s="106"/>
    </row>
    <row r="34">
      <c r="N34" s="106"/>
      <c r="O34" s="106"/>
      <c r="R34" s="106"/>
    </row>
    <row r="35">
      <c r="N35" s="106"/>
      <c r="O35" s="106"/>
      <c r="R35" s="106"/>
    </row>
    <row r="36">
      <c r="N36" s="106"/>
      <c r="O36" s="106"/>
      <c r="R36" s="106"/>
    </row>
    <row r="37">
      <c r="M37" s="106"/>
      <c r="N37" s="106"/>
      <c r="O37" s="106"/>
      <c r="R37" s="106"/>
    </row>
    <row r="38">
      <c r="M38" s="106"/>
      <c r="N38" s="106"/>
      <c r="O38" s="106"/>
      <c r="R38" s="106"/>
    </row>
    <row r="39">
      <c r="M39" s="106"/>
    </row>
    <row r="41">
      <c r="N41" s="104"/>
    </row>
    <row r="42">
      <c r="N42" s="104"/>
    </row>
    <row r="43">
      <c r="N43" s="104"/>
    </row>
    <row r="44">
      <c r="N44" s="104"/>
    </row>
    <row r="45">
      <c r="N45" s="104"/>
    </row>
    <row r="46">
      <c r="N46" s="104"/>
    </row>
  </sheetData>
  <mergeCells count="2">
    <mergeCell ref="B16:C16"/>
    <mergeCell ref="D16:E16"/>
  </mergeCells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0.0"/>
    <col customWidth="1" min="4" max="4" width="18.5"/>
  </cols>
  <sheetData>
    <row r="3">
      <c r="B3" s="38" t="s">
        <v>1</v>
      </c>
      <c r="C3" s="38" t="s">
        <v>17</v>
      </c>
      <c r="D3" s="38" t="s">
        <v>1</v>
      </c>
      <c r="E3" s="38" t="s">
        <v>17</v>
      </c>
    </row>
    <row r="4">
      <c r="B4" s="102">
        <v>45839.0</v>
      </c>
      <c r="C4" s="103">
        <v>290.0</v>
      </c>
      <c r="D4" s="102">
        <v>45855.0</v>
      </c>
      <c r="E4" s="10">
        <v>350.0</v>
      </c>
      <c r="M4" s="106"/>
      <c r="N4" s="106"/>
      <c r="O4" s="120"/>
      <c r="P4" s="106"/>
      <c r="R4" s="106"/>
    </row>
    <row r="5">
      <c r="B5" s="102">
        <v>45840.0</v>
      </c>
      <c r="C5" s="103">
        <v>360.0</v>
      </c>
      <c r="D5" s="102">
        <v>45856.0</v>
      </c>
      <c r="E5" s="10">
        <v>380.0</v>
      </c>
      <c r="M5" s="106"/>
      <c r="N5" s="106"/>
      <c r="O5" s="120"/>
      <c r="P5" s="106"/>
      <c r="R5" s="106"/>
    </row>
    <row r="6">
      <c r="B6" s="102">
        <v>45841.0</v>
      </c>
      <c r="C6" s="10">
        <v>310.0</v>
      </c>
      <c r="D6" s="102">
        <v>45857.0</v>
      </c>
      <c r="E6" s="10">
        <v>320.0</v>
      </c>
      <c r="M6" s="106"/>
      <c r="N6" s="106"/>
      <c r="O6" s="120"/>
      <c r="P6" s="106"/>
      <c r="R6" s="106"/>
    </row>
    <row r="7">
      <c r="B7" s="102">
        <v>45842.0</v>
      </c>
      <c r="C7" s="103">
        <v>310.0</v>
      </c>
      <c r="D7" s="102">
        <v>45859.0</v>
      </c>
      <c r="E7" s="10">
        <v>400.0</v>
      </c>
      <c r="M7" s="106"/>
      <c r="N7" s="106"/>
      <c r="O7" s="120"/>
      <c r="P7" s="106"/>
      <c r="R7" s="106"/>
    </row>
    <row r="8">
      <c r="B8" s="102">
        <v>45843.0</v>
      </c>
      <c r="C8" s="10">
        <v>380.0</v>
      </c>
      <c r="D8" s="102">
        <v>45860.0</v>
      </c>
      <c r="E8" s="10">
        <v>410.0</v>
      </c>
      <c r="M8" s="106"/>
      <c r="N8" s="106"/>
      <c r="O8" s="120"/>
      <c r="P8" s="106"/>
      <c r="R8" s="106"/>
    </row>
    <row r="9">
      <c r="B9" s="102">
        <v>45845.0</v>
      </c>
      <c r="C9" s="10">
        <v>730.0</v>
      </c>
      <c r="D9" s="102">
        <v>45861.0</v>
      </c>
      <c r="E9" s="10">
        <v>220.0</v>
      </c>
      <c r="K9" s="63"/>
      <c r="M9" s="106"/>
      <c r="N9" s="106"/>
      <c r="O9" s="120"/>
      <c r="P9" s="106"/>
      <c r="R9" s="106"/>
    </row>
    <row r="10">
      <c r="B10" s="102">
        <v>45846.0</v>
      </c>
      <c r="C10" s="10">
        <v>330.0</v>
      </c>
      <c r="D10" s="102">
        <v>45862.0</v>
      </c>
      <c r="E10" s="10">
        <v>330.0</v>
      </c>
      <c r="M10" s="106"/>
      <c r="O10" s="120"/>
      <c r="P10" s="106"/>
      <c r="R10" s="106"/>
    </row>
    <row r="11">
      <c r="B11" s="102">
        <v>45847.0</v>
      </c>
      <c r="C11" s="10">
        <v>310.0</v>
      </c>
      <c r="D11" s="102">
        <v>45863.0</v>
      </c>
      <c r="E11" s="10">
        <v>390.0</v>
      </c>
      <c r="M11" s="106"/>
      <c r="O11" s="120"/>
      <c r="P11" s="106"/>
      <c r="R11" s="106"/>
    </row>
    <row r="12">
      <c r="B12" s="102">
        <v>45848.0</v>
      </c>
      <c r="C12" s="10">
        <v>310.0</v>
      </c>
      <c r="D12" s="102">
        <v>45864.0</v>
      </c>
      <c r="E12" s="10">
        <v>380.0</v>
      </c>
      <c r="M12" s="106"/>
      <c r="O12" s="120"/>
      <c r="P12" s="106"/>
      <c r="R12" s="106"/>
    </row>
    <row r="13">
      <c r="B13" s="102">
        <v>45849.0</v>
      </c>
      <c r="C13" s="10">
        <v>390.0</v>
      </c>
      <c r="D13" s="102">
        <v>45866.0</v>
      </c>
      <c r="E13" s="10">
        <v>650.0</v>
      </c>
      <c r="M13" s="106"/>
      <c r="O13" s="120"/>
      <c r="P13" s="106"/>
      <c r="R13" s="106"/>
    </row>
    <row r="14">
      <c r="B14" s="102">
        <v>45850.0</v>
      </c>
      <c r="C14" s="10">
        <v>320.0</v>
      </c>
      <c r="D14" s="102">
        <v>45867.0</v>
      </c>
      <c r="E14" s="10">
        <v>360.0</v>
      </c>
      <c r="M14" s="106"/>
      <c r="O14" s="120"/>
      <c r="P14" s="106"/>
      <c r="R14" s="106"/>
    </row>
    <row r="15">
      <c r="B15" s="102">
        <v>45852.0</v>
      </c>
      <c r="C15" s="10">
        <v>420.0</v>
      </c>
      <c r="D15" s="102">
        <v>45868.0</v>
      </c>
      <c r="E15" s="10">
        <v>350.0</v>
      </c>
      <c r="M15" s="106"/>
      <c r="O15" s="120"/>
      <c r="P15" s="106"/>
      <c r="R15" s="106"/>
    </row>
    <row r="16">
      <c r="B16" s="102">
        <v>45853.0</v>
      </c>
      <c r="C16" s="10">
        <v>390.0</v>
      </c>
      <c r="D16" s="102">
        <v>45869.0</v>
      </c>
      <c r="E16" s="10">
        <v>240.0</v>
      </c>
      <c r="M16" s="106"/>
      <c r="O16" s="120"/>
      <c r="P16" s="106"/>
      <c r="R16" s="106"/>
    </row>
    <row r="17">
      <c r="B17" s="102">
        <v>45854.0</v>
      </c>
      <c r="C17" s="103">
        <v>320.0</v>
      </c>
      <c r="D17" s="102"/>
      <c r="E17" s="10"/>
      <c r="M17" s="106"/>
      <c r="O17" s="120"/>
      <c r="P17" s="106"/>
      <c r="R17" s="106"/>
    </row>
    <row r="18">
      <c r="B18" s="59" t="s">
        <v>15</v>
      </c>
      <c r="C18" s="60"/>
      <c r="D18" s="73">
        <f>SUM(C4:C17) + SUM(E4:E17)</f>
        <v>9950</v>
      </c>
      <c r="E18" s="60"/>
      <c r="G18" s="77"/>
      <c r="H18" s="78"/>
      <c r="I18" s="79"/>
      <c r="M18" s="106"/>
      <c r="O18" s="120"/>
      <c r="P18" s="106"/>
      <c r="R18" s="106"/>
    </row>
    <row r="19">
      <c r="G19" s="78"/>
      <c r="H19" s="92"/>
      <c r="I19" s="99"/>
      <c r="M19" s="106"/>
      <c r="O19" s="120"/>
      <c r="P19" s="106"/>
      <c r="R19" s="106"/>
    </row>
    <row r="20">
      <c r="G20" s="77"/>
      <c r="H20" s="92"/>
      <c r="I20" s="92"/>
      <c r="M20" s="106"/>
      <c r="O20" s="120"/>
      <c r="P20" s="106"/>
      <c r="R20" s="106"/>
    </row>
    <row r="21">
      <c r="G21" s="78"/>
      <c r="H21" s="92"/>
      <c r="I21" s="92"/>
      <c r="M21" s="106"/>
      <c r="O21" s="120"/>
      <c r="P21" s="106"/>
      <c r="R21" s="106"/>
    </row>
    <row r="22">
      <c r="G22" s="77"/>
      <c r="H22" s="92"/>
      <c r="I22" s="92"/>
      <c r="M22" s="106"/>
      <c r="O22" s="120"/>
      <c r="P22" s="106"/>
      <c r="R22" s="106"/>
    </row>
    <row r="23">
      <c r="M23" s="106"/>
      <c r="O23" s="120"/>
      <c r="P23" s="106"/>
      <c r="R23" s="106"/>
    </row>
    <row r="24">
      <c r="M24" s="106"/>
      <c r="O24" s="120"/>
      <c r="P24" s="106"/>
      <c r="R24" s="106"/>
    </row>
    <row r="25">
      <c r="M25" s="106"/>
      <c r="N25" s="106"/>
      <c r="O25" s="120"/>
      <c r="P25" s="106"/>
      <c r="R25" s="106"/>
    </row>
    <row r="26">
      <c r="G26" s="77" t="s">
        <v>19</v>
      </c>
      <c r="H26" s="78">
        <v>8000.0</v>
      </c>
      <c r="I26" s="79">
        <f>H26*0.32326</f>
        <v>2586.08</v>
      </c>
      <c r="J26" s="36">
        <v>323.26</v>
      </c>
      <c r="M26" s="106"/>
      <c r="O26" s="120"/>
      <c r="P26" s="106"/>
      <c r="R26" s="106"/>
    </row>
    <row r="27">
      <c r="G27" s="78" t="s">
        <v>21</v>
      </c>
      <c r="H27" s="92">
        <f>D18-H26</f>
        <v>1950</v>
      </c>
      <c r="I27" s="99">
        <f>H27*0.32</f>
        <v>624</v>
      </c>
      <c r="J27" s="36" t="s">
        <v>30</v>
      </c>
      <c r="M27" s="106"/>
      <c r="O27" s="120"/>
      <c r="P27" s="106"/>
      <c r="R27" s="106"/>
    </row>
    <row r="28">
      <c r="G28" s="77" t="s">
        <v>23</v>
      </c>
      <c r="H28" s="92"/>
      <c r="I28" s="99">
        <f>I26+I27</f>
        <v>3210.08</v>
      </c>
      <c r="M28" s="106"/>
      <c r="N28" s="106"/>
      <c r="O28" s="120"/>
      <c r="P28" s="106"/>
      <c r="R28" s="106"/>
    </row>
    <row r="29">
      <c r="G29" s="78" t="s">
        <v>24</v>
      </c>
      <c r="H29" s="92"/>
      <c r="I29" s="99">
        <f>I28*0.05</f>
        <v>160.504</v>
      </c>
      <c r="M29" s="106"/>
      <c r="N29" s="106"/>
      <c r="O29" s="120"/>
      <c r="P29" s="106"/>
      <c r="R29" s="106"/>
    </row>
    <row r="30">
      <c r="G30" s="77" t="s">
        <v>22</v>
      </c>
      <c r="H30" s="92"/>
      <c r="I30" s="99">
        <f>I28-I29</f>
        <v>3049.576</v>
      </c>
      <c r="M30" s="106"/>
      <c r="N30" s="106"/>
      <c r="O30" s="120"/>
      <c r="R30" s="106"/>
    </row>
    <row r="31">
      <c r="M31" s="106"/>
      <c r="N31" s="106"/>
      <c r="O31" s="106"/>
    </row>
    <row r="32">
      <c r="M32" s="106"/>
      <c r="N32" s="106"/>
      <c r="O32" s="106"/>
    </row>
    <row r="33">
      <c r="I33" s="114"/>
      <c r="M33" s="106"/>
      <c r="N33" s="106"/>
      <c r="O33" s="106"/>
    </row>
    <row r="34">
      <c r="M34" s="106"/>
      <c r="N34" s="106"/>
      <c r="O34" s="106"/>
    </row>
    <row r="35">
      <c r="M35" s="117" t="s">
        <v>31</v>
      </c>
      <c r="N35" s="106"/>
      <c r="O35" s="106"/>
      <c r="R35" s="106"/>
    </row>
    <row r="36">
      <c r="N36" s="106"/>
      <c r="O36" s="106"/>
      <c r="R36" s="106"/>
    </row>
    <row r="37">
      <c r="N37" s="106"/>
      <c r="O37" s="106"/>
      <c r="R37" s="106"/>
    </row>
    <row r="38">
      <c r="N38" s="106"/>
      <c r="O38" s="106"/>
      <c r="R38" s="106"/>
    </row>
    <row r="39">
      <c r="M39" s="106"/>
      <c r="N39" s="106"/>
      <c r="O39" s="106"/>
      <c r="R39" s="106"/>
    </row>
    <row r="40">
      <c r="M40" s="106"/>
      <c r="N40" s="106"/>
      <c r="O40" s="106"/>
      <c r="R40" s="106"/>
    </row>
    <row r="41">
      <c r="M41" s="106"/>
    </row>
    <row r="43">
      <c r="N43" s="104"/>
    </row>
    <row r="44">
      <c r="N44" s="104"/>
    </row>
    <row r="45">
      <c r="N45" s="104"/>
    </row>
    <row r="46">
      <c r="N46" s="104"/>
    </row>
    <row r="47">
      <c r="N47" s="104"/>
    </row>
    <row r="48">
      <c r="N48" s="104"/>
    </row>
  </sheetData>
  <mergeCells count="2">
    <mergeCell ref="B18:C18"/>
    <mergeCell ref="D18:E18"/>
  </mergeCells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0.0"/>
    <col customWidth="1" min="4" max="4" width="18.5"/>
  </cols>
  <sheetData>
    <row r="3">
      <c r="B3" s="38" t="s">
        <v>1</v>
      </c>
      <c r="C3" s="38" t="s">
        <v>17</v>
      </c>
      <c r="D3" s="38" t="s">
        <v>1</v>
      </c>
      <c r="E3" s="38" t="s">
        <v>17</v>
      </c>
    </row>
    <row r="4">
      <c r="B4" s="102">
        <v>45870.0</v>
      </c>
      <c r="C4" s="103">
        <v>370.0</v>
      </c>
      <c r="D4" s="102">
        <v>45885.0</v>
      </c>
      <c r="E4" s="10">
        <v>350.0</v>
      </c>
      <c r="M4" s="106"/>
      <c r="N4" s="106"/>
      <c r="O4" s="120"/>
      <c r="P4" s="106"/>
      <c r="R4" s="106"/>
    </row>
    <row r="5">
      <c r="B5" s="102">
        <v>45871.0</v>
      </c>
      <c r="C5" s="103">
        <v>370.0</v>
      </c>
      <c r="D5" s="102">
        <v>45887.0</v>
      </c>
      <c r="E5" s="10">
        <v>410.0</v>
      </c>
      <c r="M5" s="106"/>
      <c r="N5" s="106"/>
      <c r="O5" s="120"/>
      <c r="P5" s="106"/>
      <c r="R5" s="106"/>
    </row>
    <row r="6">
      <c r="B6" s="102">
        <v>45873.0</v>
      </c>
      <c r="C6" s="10">
        <v>390.0</v>
      </c>
      <c r="D6" s="102">
        <v>45888.0</v>
      </c>
      <c r="E6" s="10">
        <v>360.0</v>
      </c>
      <c r="M6" s="106"/>
      <c r="N6" s="106"/>
      <c r="O6" s="120"/>
      <c r="P6" s="106"/>
      <c r="R6" s="106"/>
    </row>
    <row r="7">
      <c r="B7" s="102">
        <v>45874.0</v>
      </c>
      <c r="C7" s="103">
        <v>340.0</v>
      </c>
      <c r="D7" s="102">
        <v>45889.0</v>
      </c>
      <c r="E7" s="10">
        <v>290.0</v>
      </c>
      <c r="M7" s="106"/>
      <c r="N7" s="106"/>
      <c r="O7" s="120"/>
      <c r="P7" s="106"/>
      <c r="R7" s="106"/>
    </row>
    <row r="8">
      <c r="B8" s="102">
        <v>45875.0</v>
      </c>
      <c r="C8" s="10">
        <v>260.0</v>
      </c>
      <c r="D8" s="102">
        <v>45890.0</v>
      </c>
      <c r="E8" s="10">
        <v>320.0</v>
      </c>
      <c r="M8" s="106"/>
      <c r="N8" s="106"/>
      <c r="O8" s="120"/>
      <c r="P8" s="106"/>
      <c r="R8" s="106"/>
    </row>
    <row r="9">
      <c r="B9" s="102">
        <v>45876.0</v>
      </c>
      <c r="C9" s="10">
        <v>310.0</v>
      </c>
      <c r="D9" s="102">
        <v>45891.0</v>
      </c>
      <c r="E9" s="10">
        <v>380.0</v>
      </c>
      <c r="K9" s="63"/>
      <c r="M9" s="106"/>
      <c r="N9" s="106"/>
      <c r="O9" s="120"/>
      <c r="P9" s="106"/>
      <c r="R9" s="106"/>
    </row>
    <row r="10">
      <c r="B10" s="102">
        <v>45877.0</v>
      </c>
      <c r="C10" s="10">
        <v>370.0</v>
      </c>
      <c r="D10" s="102">
        <v>45892.0</v>
      </c>
      <c r="E10" s="10">
        <v>310.0</v>
      </c>
      <c r="M10" s="106"/>
      <c r="O10" s="120"/>
      <c r="P10" s="106"/>
      <c r="R10" s="106"/>
    </row>
    <row r="11">
      <c r="B11" s="102">
        <v>45878.0</v>
      </c>
      <c r="C11" s="10">
        <v>310.0</v>
      </c>
      <c r="D11" s="102">
        <v>45894.0</v>
      </c>
      <c r="E11" s="10">
        <v>510.0</v>
      </c>
      <c r="M11" s="106"/>
      <c r="O11" s="120"/>
      <c r="P11" s="106"/>
      <c r="R11" s="106"/>
    </row>
    <row r="12">
      <c r="B12" s="102">
        <v>45880.0</v>
      </c>
      <c r="C12" s="10">
        <v>430.0</v>
      </c>
      <c r="D12" s="102">
        <v>45895.0</v>
      </c>
      <c r="E12" s="10">
        <v>290.0</v>
      </c>
      <c r="M12" s="106"/>
      <c r="O12" s="120"/>
      <c r="P12" s="106"/>
      <c r="R12" s="106"/>
    </row>
    <row r="13">
      <c r="B13" s="102">
        <v>45881.0</v>
      </c>
      <c r="C13" s="10">
        <v>280.0</v>
      </c>
      <c r="D13" s="102">
        <v>45896.0</v>
      </c>
      <c r="E13" s="10">
        <v>310.0</v>
      </c>
      <c r="M13" s="106"/>
      <c r="O13" s="120"/>
      <c r="P13" s="106"/>
      <c r="R13" s="106"/>
    </row>
    <row r="14">
      <c r="B14" s="102">
        <v>45882.0</v>
      </c>
      <c r="C14" s="10">
        <v>380.0</v>
      </c>
      <c r="D14" s="102">
        <v>45897.0</v>
      </c>
      <c r="E14" s="10">
        <v>350.0</v>
      </c>
      <c r="M14" s="106"/>
      <c r="O14" s="120"/>
      <c r="P14" s="106"/>
      <c r="R14" s="106"/>
    </row>
    <row r="15">
      <c r="B15" s="102">
        <v>45883.0</v>
      </c>
      <c r="C15" s="10">
        <v>310.0</v>
      </c>
      <c r="D15" s="102">
        <v>45898.0</v>
      </c>
      <c r="E15" s="10">
        <v>390.0</v>
      </c>
      <c r="M15" s="106"/>
      <c r="O15" s="120"/>
      <c r="P15" s="106"/>
      <c r="R15" s="106"/>
    </row>
    <row r="16">
      <c r="B16" s="102">
        <v>45884.0</v>
      </c>
      <c r="C16" s="10">
        <v>320.0</v>
      </c>
      <c r="D16" s="102">
        <v>45899.0</v>
      </c>
      <c r="E16" s="10">
        <v>340.0</v>
      </c>
      <c r="M16" s="106"/>
      <c r="O16" s="120"/>
      <c r="P16" s="106"/>
      <c r="R16" s="106"/>
    </row>
    <row r="17">
      <c r="B17" s="59" t="s">
        <v>15</v>
      </c>
      <c r="C17" s="60"/>
      <c r="D17" s="73">
        <f>SUM(C4:C16) + SUM(E4:E16)</f>
        <v>9050</v>
      </c>
      <c r="E17" s="60"/>
      <c r="G17" s="77"/>
      <c r="H17" s="78"/>
      <c r="I17" s="79"/>
      <c r="M17" s="106"/>
      <c r="O17" s="120"/>
      <c r="P17" s="106"/>
      <c r="R17" s="106"/>
    </row>
    <row r="18">
      <c r="G18" s="78"/>
      <c r="H18" s="92"/>
      <c r="I18" s="99"/>
      <c r="M18" s="106"/>
      <c r="O18" s="120"/>
      <c r="P18" s="106"/>
      <c r="R18" s="106"/>
    </row>
    <row r="19">
      <c r="G19" s="77"/>
      <c r="H19" s="92"/>
      <c r="I19" s="92"/>
      <c r="M19" s="106"/>
      <c r="O19" s="120"/>
      <c r="P19" s="106"/>
      <c r="R19" s="106"/>
    </row>
    <row r="20">
      <c r="G20" s="78"/>
      <c r="H20" s="92"/>
      <c r="I20" s="92"/>
      <c r="M20" s="106"/>
      <c r="O20" s="120"/>
      <c r="P20" s="106"/>
      <c r="R20" s="106"/>
    </row>
    <row r="21">
      <c r="G21" s="77"/>
      <c r="H21" s="92"/>
      <c r="I21" s="92"/>
      <c r="M21" s="106"/>
      <c r="O21" s="120"/>
      <c r="P21" s="106"/>
      <c r="R21" s="106"/>
    </row>
    <row r="22">
      <c r="M22" s="106"/>
      <c r="O22" s="120"/>
      <c r="P22" s="106"/>
      <c r="R22" s="106"/>
    </row>
    <row r="23">
      <c r="M23" s="106"/>
      <c r="O23" s="120"/>
      <c r="P23" s="106"/>
      <c r="R23" s="106"/>
    </row>
    <row r="24">
      <c r="M24" s="106"/>
      <c r="N24" s="106"/>
      <c r="O24" s="120"/>
      <c r="P24" s="106"/>
      <c r="R24" s="106"/>
    </row>
    <row r="25">
      <c r="G25" s="77" t="s">
        <v>19</v>
      </c>
      <c r="H25" s="78">
        <v>8000.0</v>
      </c>
      <c r="I25" s="79">
        <f>H25*0.32326</f>
        <v>2586.08</v>
      </c>
      <c r="J25" s="36">
        <v>323.26</v>
      </c>
      <c r="M25" s="106"/>
      <c r="O25" s="120"/>
      <c r="P25" s="106"/>
      <c r="R25" s="106"/>
    </row>
    <row r="26">
      <c r="G26" s="78" t="s">
        <v>21</v>
      </c>
      <c r="H26" s="92">
        <f>D17-H25</f>
        <v>1050</v>
      </c>
      <c r="I26" s="99">
        <f>H26*0.32</f>
        <v>336</v>
      </c>
      <c r="J26" s="36" t="s">
        <v>30</v>
      </c>
      <c r="M26" s="106"/>
      <c r="O26" s="120"/>
      <c r="P26" s="106"/>
      <c r="R26" s="106"/>
    </row>
    <row r="27">
      <c r="G27" s="77" t="s">
        <v>23</v>
      </c>
      <c r="H27" s="92"/>
      <c r="I27" s="99">
        <f>I25+I26</f>
        <v>2922.08</v>
      </c>
      <c r="M27" s="106"/>
      <c r="N27" s="106"/>
      <c r="O27" s="120"/>
      <c r="P27" s="106"/>
      <c r="R27" s="106"/>
    </row>
    <row r="28">
      <c r="G28" s="78" t="s">
        <v>24</v>
      </c>
      <c r="H28" s="92"/>
      <c r="I28" s="99">
        <f>I27*0.05</f>
        <v>146.104</v>
      </c>
      <c r="M28" s="106"/>
      <c r="N28" s="106"/>
      <c r="O28" s="120"/>
      <c r="P28" s="106"/>
      <c r="R28" s="106"/>
    </row>
    <row r="29">
      <c r="G29" s="77" t="s">
        <v>22</v>
      </c>
      <c r="H29" s="92"/>
      <c r="I29" s="99">
        <f>I27-I28</f>
        <v>2775.976</v>
      </c>
      <c r="M29" s="106"/>
      <c r="N29" s="106"/>
      <c r="O29" s="120"/>
      <c r="R29" s="106"/>
    </row>
    <row r="30">
      <c r="M30" s="106"/>
      <c r="N30" s="106"/>
      <c r="O30" s="106"/>
    </row>
    <row r="31">
      <c r="M31" s="106"/>
      <c r="N31" s="106"/>
      <c r="O31" s="106"/>
    </row>
    <row r="32">
      <c r="I32" s="114"/>
      <c r="M32" s="106"/>
      <c r="N32" s="106"/>
      <c r="O32" s="106"/>
    </row>
    <row r="33">
      <c r="M33" s="106"/>
      <c r="N33" s="106"/>
      <c r="O33" s="106"/>
    </row>
    <row r="34">
      <c r="M34" s="117" t="s">
        <v>31</v>
      </c>
      <c r="N34" s="106"/>
      <c r="O34" s="106"/>
      <c r="R34" s="106"/>
    </row>
    <row r="35">
      <c r="N35" s="106"/>
      <c r="O35" s="106"/>
      <c r="R35" s="106"/>
    </row>
    <row r="36">
      <c r="N36" s="106"/>
      <c r="O36" s="106"/>
      <c r="R36" s="106"/>
    </row>
    <row r="37">
      <c r="N37" s="106"/>
      <c r="O37" s="106"/>
      <c r="R37" s="106"/>
    </row>
    <row r="38">
      <c r="M38" s="106"/>
      <c r="N38" s="106"/>
      <c r="O38" s="106"/>
      <c r="R38" s="106"/>
    </row>
    <row r="39">
      <c r="M39" s="106"/>
      <c r="N39" s="106"/>
      <c r="O39" s="106"/>
      <c r="R39" s="106"/>
    </row>
    <row r="40">
      <c r="M40" s="106"/>
    </row>
    <row r="42">
      <c r="N42" s="104"/>
    </row>
    <row r="43">
      <c r="N43" s="104"/>
    </row>
    <row r="44">
      <c r="N44" s="104"/>
    </row>
    <row r="45">
      <c r="N45" s="104"/>
    </row>
    <row r="46">
      <c r="N46" s="104"/>
    </row>
    <row r="47">
      <c r="N47" s="104"/>
    </row>
  </sheetData>
  <mergeCells count="2">
    <mergeCell ref="B17:C17"/>
    <mergeCell ref="D17:E17"/>
  </mergeCells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0.0"/>
    <col customWidth="1" min="4" max="4" width="18.5"/>
  </cols>
  <sheetData>
    <row r="3">
      <c r="B3" s="38" t="s">
        <v>1</v>
      </c>
      <c r="C3" s="38" t="s">
        <v>17</v>
      </c>
      <c r="D3" s="38" t="s">
        <v>1</v>
      </c>
      <c r="E3" s="38" t="s">
        <v>17</v>
      </c>
    </row>
    <row r="4">
      <c r="B4" s="102">
        <v>45901.0</v>
      </c>
      <c r="C4" s="103">
        <v>470.0</v>
      </c>
      <c r="D4" s="102">
        <v>45916.0</v>
      </c>
      <c r="E4" s="10">
        <v>280.0</v>
      </c>
      <c r="M4" s="106"/>
      <c r="N4" s="106"/>
      <c r="O4" s="120"/>
      <c r="P4" s="106"/>
      <c r="R4" s="106"/>
    </row>
    <row r="5">
      <c r="B5" s="102">
        <v>45902.0</v>
      </c>
      <c r="C5" s="103">
        <v>290.0</v>
      </c>
      <c r="D5" s="102">
        <v>45917.0</v>
      </c>
      <c r="E5" s="10">
        <v>350.0</v>
      </c>
      <c r="M5" s="106"/>
      <c r="N5" s="106"/>
      <c r="O5" s="120"/>
      <c r="P5" s="106"/>
      <c r="R5" s="106"/>
    </row>
    <row r="6">
      <c r="B6" s="102">
        <v>45903.0</v>
      </c>
      <c r="C6" s="10">
        <v>410.0</v>
      </c>
      <c r="D6" s="102">
        <v>45918.0</v>
      </c>
      <c r="E6" s="10">
        <v>310.0</v>
      </c>
      <c r="M6" s="106"/>
      <c r="N6" s="106"/>
      <c r="O6" s="120"/>
      <c r="P6" s="106"/>
      <c r="R6" s="106"/>
    </row>
    <row r="7">
      <c r="B7" s="102">
        <v>45904.0</v>
      </c>
      <c r="C7" s="103">
        <v>310.0</v>
      </c>
      <c r="D7" s="102">
        <v>45919.0</v>
      </c>
      <c r="E7" s="10">
        <v>370.0</v>
      </c>
      <c r="M7" s="106"/>
      <c r="N7" s="106"/>
      <c r="O7" s="120"/>
      <c r="P7" s="106"/>
      <c r="R7" s="106"/>
    </row>
    <row r="8">
      <c r="B8" s="102">
        <v>45905.0</v>
      </c>
      <c r="C8" s="10">
        <v>340.0</v>
      </c>
      <c r="D8" s="102">
        <v>45920.0</v>
      </c>
      <c r="E8" s="10">
        <v>390.0</v>
      </c>
      <c r="M8" s="106"/>
      <c r="N8" s="106"/>
      <c r="O8" s="120"/>
      <c r="P8" s="106"/>
      <c r="R8" s="106"/>
    </row>
    <row r="9">
      <c r="B9" s="102">
        <v>45906.0</v>
      </c>
      <c r="C9" s="10">
        <v>280.0</v>
      </c>
      <c r="D9" s="102">
        <v>45922.0</v>
      </c>
      <c r="E9" s="10">
        <v>680.0</v>
      </c>
      <c r="K9" s="63"/>
      <c r="M9" s="106"/>
      <c r="N9" s="106"/>
      <c r="O9" s="120"/>
      <c r="P9" s="106"/>
      <c r="R9" s="106"/>
    </row>
    <row r="10">
      <c r="B10" s="102">
        <v>45908.0</v>
      </c>
      <c r="C10" s="10">
        <v>430.0</v>
      </c>
      <c r="D10" s="102">
        <v>45923.0</v>
      </c>
      <c r="E10" s="10">
        <v>340.0</v>
      </c>
      <c r="M10" s="106"/>
      <c r="O10" s="120"/>
      <c r="P10" s="106"/>
      <c r="R10" s="106"/>
    </row>
    <row r="11">
      <c r="B11" s="102">
        <v>45909.0</v>
      </c>
      <c r="C11" s="10">
        <v>370.0</v>
      </c>
      <c r="D11" s="102">
        <v>45924.0</v>
      </c>
      <c r="E11" s="10">
        <v>310.0</v>
      </c>
      <c r="M11" s="106"/>
      <c r="O11" s="120"/>
      <c r="P11" s="106"/>
      <c r="R11" s="106"/>
    </row>
    <row r="12">
      <c r="B12" s="102">
        <v>45910.0</v>
      </c>
      <c r="C12" s="10">
        <v>290.0</v>
      </c>
      <c r="D12" s="102">
        <v>45925.0</v>
      </c>
      <c r="E12" s="10">
        <v>290.0</v>
      </c>
      <c r="M12" s="106"/>
      <c r="O12" s="120"/>
      <c r="P12" s="106"/>
      <c r="R12" s="106"/>
    </row>
    <row r="13">
      <c r="B13" s="102">
        <v>45911.0</v>
      </c>
      <c r="C13" s="10">
        <v>370.0</v>
      </c>
      <c r="D13" s="102">
        <v>45926.0</v>
      </c>
      <c r="E13" s="10">
        <v>310.0</v>
      </c>
      <c r="M13" s="106"/>
      <c r="O13" s="120"/>
      <c r="P13" s="106"/>
      <c r="R13" s="106"/>
    </row>
    <row r="14">
      <c r="B14" s="102">
        <v>45912.0</v>
      </c>
      <c r="C14" s="10">
        <v>290.0</v>
      </c>
      <c r="D14" s="102">
        <v>45927.0</v>
      </c>
      <c r="E14" s="10">
        <v>480.0</v>
      </c>
      <c r="M14" s="106"/>
      <c r="O14" s="120"/>
      <c r="P14" s="106"/>
      <c r="R14" s="106"/>
    </row>
    <row r="15">
      <c r="B15" s="102">
        <v>45913.0</v>
      </c>
      <c r="C15" s="10">
        <v>590.0</v>
      </c>
      <c r="D15" s="102">
        <v>45929.0</v>
      </c>
      <c r="E15" s="10">
        <v>580.0</v>
      </c>
      <c r="M15" s="106"/>
      <c r="O15" s="120"/>
      <c r="P15" s="106"/>
      <c r="R15" s="106"/>
    </row>
    <row r="16">
      <c r="B16" s="102">
        <v>45915.0</v>
      </c>
      <c r="C16" s="10">
        <v>500.0</v>
      </c>
      <c r="D16" s="102">
        <v>45930.0</v>
      </c>
      <c r="E16" s="10">
        <v>370.0</v>
      </c>
      <c r="M16" s="106"/>
      <c r="O16" s="120"/>
      <c r="P16" s="106"/>
      <c r="R16" s="106"/>
    </row>
    <row r="17">
      <c r="B17" s="59" t="s">
        <v>15</v>
      </c>
      <c r="C17" s="60"/>
      <c r="D17" s="73">
        <f>SUM(C4:C16) + SUM(E4:E16)</f>
        <v>10000</v>
      </c>
      <c r="E17" s="60"/>
      <c r="G17" s="77"/>
      <c r="H17" s="78"/>
      <c r="I17" s="79"/>
      <c r="M17" s="106"/>
      <c r="O17" s="120"/>
      <c r="P17" s="106"/>
      <c r="R17" s="106"/>
    </row>
    <row r="18">
      <c r="G18" s="78"/>
      <c r="H18" s="92"/>
      <c r="I18" s="99"/>
      <c r="M18" s="106"/>
      <c r="O18" s="120"/>
      <c r="P18" s="106"/>
      <c r="R18" s="106"/>
    </row>
    <row r="19">
      <c r="G19" s="77"/>
      <c r="H19" s="92"/>
      <c r="I19" s="92"/>
      <c r="M19" s="106"/>
      <c r="O19" s="120"/>
      <c r="P19" s="106"/>
      <c r="R19" s="106"/>
    </row>
    <row r="20">
      <c r="G20" s="78"/>
      <c r="H20" s="92"/>
      <c r="I20" s="92"/>
      <c r="M20" s="106"/>
      <c r="O20" s="120"/>
      <c r="P20" s="106"/>
      <c r="R20" s="106"/>
    </row>
    <row r="21">
      <c r="G21" s="77"/>
      <c r="H21" s="92"/>
      <c r="I21" s="92"/>
      <c r="M21" s="106"/>
      <c r="O21" s="120"/>
      <c r="P21" s="106"/>
      <c r="R21" s="106"/>
    </row>
    <row r="22">
      <c r="M22" s="106"/>
      <c r="O22" s="120"/>
      <c r="P22" s="106"/>
      <c r="R22" s="106"/>
    </row>
    <row r="23">
      <c r="M23" s="106"/>
      <c r="O23" s="120"/>
      <c r="P23" s="106"/>
      <c r="R23" s="106"/>
    </row>
    <row r="24">
      <c r="M24" s="106"/>
      <c r="N24" s="106"/>
      <c r="O24" s="120"/>
      <c r="P24" s="106"/>
      <c r="R24" s="106"/>
    </row>
    <row r="25">
      <c r="G25" s="77" t="s">
        <v>19</v>
      </c>
      <c r="H25" s="78">
        <v>8000.0</v>
      </c>
      <c r="I25" s="79">
        <f>H25*0.32326</f>
        <v>2586.08</v>
      </c>
      <c r="J25" s="36">
        <v>323.26</v>
      </c>
      <c r="M25" s="106"/>
      <c r="O25" s="120"/>
      <c r="P25" s="106"/>
      <c r="R25" s="106"/>
    </row>
    <row r="26">
      <c r="G26" s="78" t="s">
        <v>21</v>
      </c>
      <c r="H26" s="92">
        <f>D17-H25</f>
        <v>2000</v>
      </c>
      <c r="I26" s="99">
        <f>H26*0.32</f>
        <v>640</v>
      </c>
      <c r="J26" s="36" t="s">
        <v>30</v>
      </c>
      <c r="M26" s="106"/>
      <c r="O26" s="120"/>
      <c r="P26" s="106"/>
      <c r="R26" s="106"/>
    </row>
    <row r="27">
      <c r="G27" s="77" t="s">
        <v>23</v>
      </c>
      <c r="H27" s="92"/>
      <c r="I27" s="99">
        <f>I25+I26</f>
        <v>3226.08</v>
      </c>
      <c r="M27" s="106"/>
      <c r="N27" s="106"/>
      <c r="O27" s="120"/>
      <c r="P27" s="106"/>
      <c r="R27" s="106"/>
    </row>
    <row r="28">
      <c r="G28" s="78" t="s">
        <v>24</v>
      </c>
      <c r="H28" s="92"/>
      <c r="I28" s="99">
        <f>I27*0.05</f>
        <v>161.304</v>
      </c>
      <c r="M28" s="106"/>
      <c r="N28" s="106"/>
      <c r="O28" s="120"/>
      <c r="P28" s="106"/>
      <c r="R28" s="106"/>
    </row>
    <row r="29">
      <c r="G29" s="77" t="s">
        <v>22</v>
      </c>
      <c r="H29" s="92"/>
      <c r="I29" s="99">
        <f>I27-I28</f>
        <v>3064.776</v>
      </c>
      <c r="M29" s="106"/>
      <c r="N29" s="106"/>
      <c r="O29" s="120"/>
      <c r="R29" s="106"/>
    </row>
    <row r="30">
      <c r="M30" s="106"/>
      <c r="N30" s="106"/>
      <c r="O30" s="106"/>
    </row>
    <row r="31">
      <c r="M31" s="106"/>
      <c r="N31" s="106"/>
      <c r="O31" s="106"/>
    </row>
    <row r="32">
      <c r="I32" s="114"/>
      <c r="M32" s="106"/>
      <c r="N32" s="106"/>
      <c r="O32" s="106"/>
    </row>
    <row r="33">
      <c r="M33" s="106"/>
      <c r="N33" s="106"/>
      <c r="O33" s="106"/>
    </row>
    <row r="34">
      <c r="M34" s="117" t="s">
        <v>31</v>
      </c>
      <c r="N34" s="106"/>
      <c r="O34" s="106"/>
      <c r="R34" s="106"/>
    </row>
    <row r="35">
      <c r="N35" s="106"/>
      <c r="O35" s="106"/>
      <c r="R35" s="106"/>
    </row>
    <row r="36">
      <c r="N36" s="106"/>
      <c r="O36" s="106"/>
      <c r="R36" s="106"/>
    </row>
    <row r="37">
      <c r="N37" s="106"/>
      <c r="O37" s="106"/>
      <c r="R37" s="106"/>
    </row>
    <row r="38">
      <c r="M38" s="106"/>
      <c r="N38" s="106"/>
      <c r="O38" s="106"/>
      <c r="R38" s="106"/>
    </row>
    <row r="39">
      <c r="M39" s="106"/>
      <c r="N39" s="106"/>
      <c r="O39" s="106"/>
      <c r="R39" s="106"/>
    </row>
    <row r="40">
      <c r="M40" s="106"/>
    </row>
    <row r="42">
      <c r="N42" s="104"/>
    </row>
    <row r="43">
      <c r="N43" s="104"/>
    </row>
    <row r="44">
      <c r="N44" s="104"/>
    </row>
    <row r="45">
      <c r="N45" s="104"/>
    </row>
    <row r="46">
      <c r="N46" s="104"/>
    </row>
    <row r="47">
      <c r="N47" s="104"/>
    </row>
  </sheetData>
  <mergeCells count="2">
    <mergeCell ref="B17:C17"/>
    <mergeCell ref="D17:E17"/>
  </mergeCells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0.0"/>
    <col customWidth="1" min="4" max="4" width="18.5"/>
  </cols>
  <sheetData>
    <row r="3">
      <c r="B3" s="38" t="s">
        <v>1</v>
      </c>
      <c r="C3" s="38" t="s">
        <v>17</v>
      </c>
      <c r="D3" s="38" t="s">
        <v>1</v>
      </c>
      <c r="E3" s="38" t="s">
        <v>17</v>
      </c>
    </row>
    <row r="4">
      <c r="B4" s="102">
        <v>45931.0</v>
      </c>
      <c r="C4" s="103">
        <v>350.0</v>
      </c>
      <c r="D4" s="102">
        <v>45947.0</v>
      </c>
      <c r="E4" s="10">
        <v>330.0</v>
      </c>
      <c r="M4" s="106"/>
      <c r="N4" s="106"/>
      <c r="O4" s="120"/>
      <c r="P4" s="106"/>
      <c r="R4" s="106"/>
    </row>
    <row r="5">
      <c r="B5" s="102">
        <v>45932.0</v>
      </c>
      <c r="C5" s="103">
        <v>330.0</v>
      </c>
      <c r="D5" s="102">
        <v>45948.0</v>
      </c>
      <c r="E5" s="10">
        <v>410.0</v>
      </c>
      <c r="M5" s="106"/>
      <c r="N5" s="106"/>
      <c r="O5" s="120"/>
      <c r="P5" s="106"/>
      <c r="R5" s="106"/>
    </row>
    <row r="6">
      <c r="B6" s="102">
        <v>45933.0</v>
      </c>
      <c r="C6" s="10">
        <v>350.0</v>
      </c>
      <c r="D6" s="102">
        <v>45950.0</v>
      </c>
      <c r="E6" s="10">
        <v>450.0</v>
      </c>
      <c r="M6" s="106"/>
      <c r="N6" s="106"/>
      <c r="O6" s="120"/>
      <c r="P6" s="106"/>
      <c r="R6" s="106"/>
    </row>
    <row r="7">
      <c r="B7" s="102">
        <v>45934.0</v>
      </c>
      <c r="C7" s="103">
        <v>310.0</v>
      </c>
      <c r="D7" s="102">
        <v>45951.0</v>
      </c>
      <c r="E7" s="10">
        <v>410.0</v>
      </c>
      <c r="M7" s="106"/>
      <c r="N7" s="106"/>
      <c r="O7" s="120"/>
      <c r="P7" s="106"/>
      <c r="R7" s="106"/>
    </row>
    <row r="8">
      <c r="B8" s="102">
        <v>45936.0</v>
      </c>
      <c r="C8" s="10">
        <v>430.0</v>
      </c>
      <c r="D8" s="102">
        <v>45952.0</v>
      </c>
      <c r="E8" s="10">
        <v>390.0</v>
      </c>
      <c r="M8" s="106"/>
      <c r="N8" s="106"/>
      <c r="O8" s="120"/>
      <c r="P8" s="106"/>
      <c r="R8" s="106"/>
    </row>
    <row r="9">
      <c r="B9" s="102">
        <v>45937.0</v>
      </c>
      <c r="C9" s="10">
        <v>370.0</v>
      </c>
      <c r="D9" s="102">
        <v>45953.0</v>
      </c>
      <c r="E9" s="10">
        <v>320.0</v>
      </c>
      <c r="K9" s="63"/>
      <c r="M9" s="106"/>
      <c r="N9" s="106"/>
      <c r="O9" s="120"/>
      <c r="P9" s="106"/>
      <c r="R9" s="106"/>
    </row>
    <row r="10">
      <c r="B10" s="102">
        <v>45938.0</v>
      </c>
      <c r="C10" s="10">
        <v>420.0</v>
      </c>
      <c r="D10" s="102">
        <v>45954.0</v>
      </c>
      <c r="E10" s="10">
        <v>290.0</v>
      </c>
      <c r="M10" s="106"/>
      <c r="O10" s="120"/>
      <c r="P10" s="106"/>
      <c r="R10" s="106"/>
    </row>
    <row r="11">
      <c r="B11" s="102">
        <v>45939.0</v>
      </c>
      <c r="C11" s="10">
        <v>390.0</v>
      </c>
      <c r="D11" s="102">
        <v>45955.0</v>
      </c>
      <c r="E11" s="10">
        <v>390.0</v>
      </c>
      <c r="M11" s="106"/>
      <c r="O11" s="120"/>
      <c r="P11" s="106"/>
      <c r="R11" s="106"/>
    </row>
    <row r="12">
      <c r="B12" s="102">
        <v>45940.0</v>
      </c>
      <c r="C12" s="10">
        <v>210.0</v>
      </c>
      <c r="D12" s="102">
        <v>45957.0</v>
      </c>
      <c r="E12" s="10">
        <v>430.0</v>
      </c>
      <c r="M12" s="106"/>
      <c r="O12" s="120"/>
      <c r="P12" s="106"/>
      <c r="R12" s="106"/>
    </row>
    <row r="13">
      <c r="B13" s="102">
        <v>45941.0</v>
      </c>
      <c r="C13" s="10">
        <v>390.0</v>
      </c>
      <c r="D13" s="102">
        <v>45958.0</v>
      </c>
      <c r="E13" s="10">
        <v>370.0</v>
      </c>
      <c r="M13" s="106"/>
      <c r="O13" s="120"/>
      <c r="P13" s="106"/>
      <c r="R13" s="106"/>
    </row>
    <row r="14">
      <c r="B14" s="102">
        <v>45943.0</v>
      </c>
      <c r="C14" s="10">
        <v>470.0</v>
      </c>
      <c r="D14" s="102">
        <v>45959.0</v>
      </c>
      <c r="E14" s="10">
        <v>370.0</v>
      </c>
      <c r="M14" s="106"/>
      <c r="O14" s="120"/>
      <c r="P14" s="106"/>
      <c r="R14" s="106"/>
    </row>
    <row r="15">
      <c r="B15" s="102">
        <v>45944.0</v>
      </c>
      <c r="C15" s="10">
        <v>400.0</v>
      </c>
      <c r="D15" s="102">
        <v>45960.0</v>
      </c>
      <c r="E15" s="10">
        <v>290.0</v>
      </c>
      <c r="M15" s="106"/>
      <c r="O15" s="120"/>
      <c r="P15" s="106"/>
      <c r="R15" s="106"/>
    </row>
    <row r="16">
      <c r="B16" s="102">
        <v>45945.0</v>
      </c>
      <c r="C16" s="10">
        <v>310.0</v>
      </c>
      <c r="D16" s="102">
        <v>45961.0</v>
      </c>
      <c r="E16" s="10">
        <v>370.0</v>
      </c>
      <c r="M16" s="106"/>
      <c r="O16" s="120"/>
      <c r="P16" s="106"/>
      <c r="R16" s="106"/>
    </row>
    <row r="17">
      <c r="B17" s="102">
        <v>45946.0</v>
      </c>
      <c r="C17" s="10">
        <v>310.0</v>
      </c>
      <c r="D17" s="102"/>
      <c r="E17" s="10"/>
      <c r="M17" s="106"/>
      <c r="O17" s="120"/>
      <c r="P17" s="106"/>
      <c r="R17" s="106"/>
    </row>
    <row r="18">
      <c r="B18" s="59" t="s">
        <v>15</v>
      </c>
      <c r="C18" s="60"/>
      <c r="D18" s="73">
        <f>SUM(C4:C17) + SUM(E4:E17)</f>
        <v>9860</v>
      </c>
      <c r="E18" s="60"/>
      <c r="G18" s="77"/>
      <c r="H18" s="78"/>
      <c r="I18" s="79"/>
      <c r="M18" s="106"/>
      <c r="O18" s="120"/>
      <c r="P18" s="106"/>
      <c r="R18" s="106"/>
    </row>
    <row r="19">
      <c r="G19" s="78"/>
      <c r="H19" s="92"/>
      <c r="I19" s="99"/>
      <c r="M19" s="106"/>
      <c r="O19" s="120"/>
      <c r="P19" s="106"/>
      <c r="R19" s="106"/>
    </row>
    <row r="20">
      <c r="G20" s="77"/>
      <c r="H20" s="92"/>
      <c r="I20" s="92"/>
      <c r="M20" s="106"/>
      <c r="O20" s="120"/>
      <c r="P20" s="106"/>
      <c r="R20" s="106"/>
    </row>
    <row r="21">
      <c r="G21" s="78"/>
      <c r="H21" s="92"/>
      <c r="I21" s="92"/>
      <c r="M21" s="106"/>
      <c r="O21" s="120"/>
      <c r="P21" s="106"/>
      <c r="R21" s="106"/>
    </row>
    <row r="22">
      <c r="G22" s="77"/>
      <c r="H22" s="92"/>
      <c r="I22" s="92"/>
      <c r="M22" s="106"/>
      <c r="O22" s="120"/>
      <c r="P22" s="106"/>
      <c r="R22" s="106"/>
    </row>
    <row r="23">
      <c r="M23" s="106"/>
      <c r="O23" s="120"/>
      <c r="P23" s="106"/>
      <c r="R23" s="106"/>
    </row>
    <row r="24">
      <c r="M24" s="106"/>
      <c r="O24" s="120"/>
      <c r="P24" s="106"/>
      <c r="R24" s="106"/>
    </row>
    <row r="25">
      <c r="M25" s="106"/>
      <c r="N25" s="106"/>
      <c r="O25" s="120"/>
      <c r="P25" s="106"/>
      <c r="R25" s="106"/>
    </row>
    <row r="26">
      <c r="G26" s="77" t="s">
        <v>19</v>
      </c>
      <c r="H26" s="78">
        <v>8000.0</v>
      </c>
      <c r="I26" s="79">
        <v>2816.0</v>
      </c>
      <c r="J26" s="36">
        <v>323.26</v>
      </c>
      <c r="M26" s="106"/>
      <c r="O26" s="120"/>
      <c r="P26" s="106"/>
      <c r="R26" s="106"/>
    </row>
    <row r="27">
      <c r="G27" s="78" t="s">
        <v>21</v>
      </c>
      <c r="H27" s="92">
        <f>D18-H26</f>
        <v>1860</v>
      </c>
      <c r="I27" s="99">
        <f>H27*0.35</f>
        <v>651</v>
      </c>
      <c r="J27" s="36" t="s">
        <v>32</v>
      </c>
      <c r="M27" s="106"/>
      <c r="O27" s="120"/>
      <c r="P27" s="106"/>
      <c r="R27" s="106"/>
    </row>
    <row r="28">
      <c r="G28" s="77" t="s">
        <v>23</v>
      </c>
      <c r="H28" s="92"/>
      <c r="I28" s="99">
        <f>I26+I27</f>
        <v>3467</v>
      </c>
      <c r="M28" s="106"/>
      <c r="N28" s="106"/>
      <c r="O28" s="120"/>
      <c r="P28" s="106"/>
      <c r="R28" s="106"/>
    </row>
    <row r="29">
      <c r="G29" s="78" t="s">
        <v>24</v>
      </c>
      <c r="H29" s="92"/>
      <c r="I29" s="99">
        <f>I28*0.05</f>
        <v>173.35</v>
      </c>
      <c r="M29" s="106"/>
      <c r="N29" s="106"/>
      <c r="O29" s="120"/>
      <c r="P29" s="106"/>
      <c r="R29" s="106"/>
    </row>
    <row r="30">
      <c r="G30" s="77" t="s">
        <v>22</v>
      </c>
      <c r="H30" s="92"/>
      <c r="I30" s="99">
        <f>I28-I29</f>
        <v>3293.65</v>
      </c>
      <c r="M30" s="106"/>
      <c r="N30" s="106"/>
      <c r="O30" s="120"/>
      <c r="R30" s="106"/>
    </row>
    <row r="31">
      <c r="M31" s="106"/>
      <c r="N31" s="106"/>
      <c r="O31" s="106"/>
    </row>
    <row r="32">
      <c r="M32" s="106"/>
      <c r="N32" s="106"/>
      <c r="O32" s="106"/>
    </row>
    <row r="33">
      <c r="I33" s="114"/>
      <c r="M33" s="106"/>
      <c r="N33" s="106"/>
      <c r="O33" s="106"/>
    </row>
    <row r="34">
      <c r="M34" s="106"/>
      <c r="N34" s="106"/>
      <c r="O34" s="106"/>
    </row>
    <row r="35">
      <c r="M35" s="117" t="s">
        <v>31</v>
      </c>
      <c r="N35" s="106"/>
      <c r="O35" s="106"/>
      <c r="R35" s="106"/>
    </row>
    <row r="36">
      <c r="N36" s="106"/>
      <c r="O36" s="106"/>
      <c r="R36" s="106"/>
    </row>
    <row r="37">
      <c r="N37" s="106"/>
      <c r="O37" s="106"/>
      <c r="R37" s="106"/>
    </row>
    <row r="38">
      <c r="N38" s="106"/>
      <c r="O38" s="106"/>
      <c r="R38" s="106"/>
    </row>
    <row r="39">
      <c r="M39" s="106"/>
      <c r="N39" s="106"/>
      <c r="O39" s="106"/>
      <c r="R39" s="106"/>
    </row>
    <row r="40">
      <c r="M40" s="106"/>
      <c r="N40" s="106"/>
      <c r="O40" s="106"/>
      <c r="R40" s="106"/>
    </row>
    <row r="41">
      <c r="M41" s="106"/>
    </row>
    <row r="43">
      <c r="N43" s="104"/>
    </row>
    <row r="44">
      <c r="N44" s="104"/>
    </row>
    <row r="45">
      <c r="N45" s="104"/>
    </row>
    <row r="46">
      <c r="N46" s="104"/>
    </row>
    <row r="47">
      <c r="N47" s="104"/>
    </row>
    <row r="48">
      <c r="N48" s="104"/>
    </row>
  </sheetData>
  <mergeCells count="2">
    <mergeCell ref="B18:C18"/>
    <mergeCell ref="D18:E18"/>
  </mergeCells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0.0"/>
    <col customWidth="1" min="4" max="4" width="18.5"/>
  </cols>
  <sheetData>
    <row r="3">
      <c r="B3" s="38" t="s">
        <v>1</v>
      </c>
      <c r="C3" s="38" t="s">
        <v>17</v>
      </c>
      <c r="D3" s="38" t="s">
        <v>1</v>
      </c>
      <c r="E3" s="38" t="s">
        <v>17</v>
      </c>
    </row>
    <row r="4">
      <c r="B4" s="102">
        <v>45962.0</v>
      </c>
      <c r="C4" s="103">
        <v>440.0</v>
      </c>
      <c r="D4" s="102">
        <v>45976.0</v>
      </c>
      <c r="E4" s="10">
        <v>360.0</v>
      </c>
      <c r="M4" s="106"/>
      <c r="N4" s="106"/>
      <c r="O4" s="120"/>
      <c r="P4" s="106"/>
      <c r="R4" s="106"/>
    </row>
    <row r="5">
      <c r="B5" s="102">
        <v>45964.0</v>
      </c>
      <c r="C5" s="103">
        <v>480.0</v>
      </c>
      <c r="D5" s="102">
        <v>45978.0</v>
      </c>
      <c r="E5" s="10">
        <v>520.0</v>
      </c>
      <c r="M5" s="106"/>
      <c r="N5" s="106"/>
      <c r="O5" s="120"/>
      <c r="P5" s="106"/>
      <c r="R5" s="106"/>
    </row>
    <row r="6">
      <c r="B6" s="102">
        <v>45965.0</v>
      </c>
      <c r="C6" s="10">
        <v>390.0</v>
      </c>
      <c r="D6" s="102">
        <v>45979.0</v>
      </c>
      <c r="E6" s="10">
        <v>380.0</v>
      </c>
      <c r="M6" s="106"/>
      <c r="N6" s="106"/>
      <c r="O6" s="120"/>
      <c r="P6" s="106"/>
      <c r="R6" s="106"/>
    </row>
    <row r="7">
      <c r="B7" s="102">
        <v>45966.0</v>
      </c>
      <c r="C7" s="103">
        <v>350.0</v>
      </c>
      <c r="D7" s="102">
        <v>45980.0</v>
      </c>
      <c r="E7" s="10">
        <v>370.0</v>
      </c>
      <c r="M7" s="106"/>
      <c r="N7" s="106"/>
      <c r="O7" s="120"/>
      <c r="P7" s="106"/>
      <c r="R7" s="106"/>
    </row>
    <row r="8">
      <c r="B8" s="102">
        <v>45967.0</v>
      </c>
      <c r="C8" s="10">
        <v>400.0</v>
      </c>
      <c r="D8" s="102">
        <v>45982.0</v>
      </c>
      <c r="E8" s="10">
        <v>840.0</v>
      </c>
      <c r="M8" s="106"/>
      <c r="N8" s="106"/>
      <c r="O8" s="120"/>
      <c r="P8" s="106"/>
      <c r="R8" s="106"/>
    </row>
    <row r="9">
      <c r="B9" s="102">
        <v>45968.0</v>
      </c>
      <c r="C9" s="10">
        <v>290.0</v>
      </c>
      <c r="D9" s="102">
        <v>45983.0</v>
      </c>
      <c r="E9" s="10">
        <v>370.0</v>
      </c>
      <c r="K9" s="63"/>
      <c r="M9" s="106"/>
      <c r="N9" s="106"/>
      <c r="O9" s="120"/>
      <c r="P9" s="106"/>
      <c r="R9" s="106"/>
    </row>
    <row r="10">
      <c r="B10" s="102">
        <v>45969.0</v>
      </c>
      <c r="C10" s="10">
        <v>370.0</v>
      </c>
      <c r="D10" s="102">
        <v>45985.0</v>
      </c>
      <c r="E10" s="10">
        <v>430.0</v>
      </c>
      <c r="M10" s="106"/>
      <c r="O10" s="120"/>
      <c r="P10" s="106"/>
      <c r="R10" s="106"/>
    </row>
    <row r="11">
      <c r="B11" s="102">
        <v>45971.0</v>
      </c>
      <c r="C11" s="10">
        <v>430.0</v>
      </c>
      <c r="D11" s="102">
        <v>45986.0</v>
      </c>
      <c r="E11" s="10">
        <v>370.0</v>
      </c>
      <c r="M11" s="106"/>
      <c r="O11" s="120"/>
      <c r="P11" s="106"/>
      <c r="R11" s="106"/>
    </row>
    <row r="12">
      <c r="B12" s="102">
        <v>45972.0</v>
      </c>
      <c r="C12" s="10">
        <v>380.0</v>
      </c>
      <c r="D12" s="102">
        <v>45987.0</v>
      </c>
      <c r="E12" s="10">
        <v>470.0</v>
      </c>
      <c r="M12" s="106"/>
      <c r="O12" s="120"/>
      <c r="P12" s="106"/>
      <c r="R12" s="106"/>
    </row>
    <row r="13">
      <c r="B13" s="102">
        <v>45973.0</v>
      </c>
      <c r="C13" s="10">
        <v>370.0</v>
      </c>
      <c r="D13" s="102">
        <v>45988.0</v>
      </c>
      <c r="E13" s="10">
        <v>400.0</v>
      </c>
      <c r="M13" s="106"/>
      <c r="O13" s="120"/>
      <c r="P13" s="106"/>
      <c r="R13" s="106"/>
    </row>
    <row r="14">
      <c r="B14" s="102">
        <v>45974.0</v>
      </c>
      <c r="C14" s="10">
        <v>340.0</v>
      </c>
      <c r="D14" s="102">
        <v>45989.0</v>
      </c>
      <c r="E14" s="10">
        <v>320.0</v>
      </c>
      <c r="M14" s="106"/>
      <c r="O14" s="120"/>
      <c r="P14" s="106"/>
      <c r="R14" s="106"/>
    </row>
    <row r="15">
      <c r="B15" s="102">
        <v>45975.0</v>
      </c>
      <c r="C15" s="10">
        <v>340.0</v>
      </c>
      <c r="D15" s="102">
        <v>45990.0</v>
      </c>
      <c r="E15" s="10">
        <v>430.0</v>
      </c>
      <c r="M15" s="106"/>
      <c r="O15" s="120"/>
      <c r="P15" s="106"/>
      <c r="R15" s="106"/>
    </row>
    <row r="16">
      <c r="B16" s="59" t="s">
        <v>15</v>
      </c>
      <c r="C16" s="60"/>
      <c r="D16" s="73">
        <f>SUM(C4:C15) + SUM(E4:E15)</f>
        <v>9840</v>
      </c>
      <c r="E16" s="60"/>
      <c r="G16" s="77"/>
      <c r="H16" s="78"/>
      <c r="I16" s="79"/>
      <c r="M16" s="106"/>
      <c r="O16" s="120"/>
      <c r="P16" s="106"/>
      <c r="R16" s="106"/>
    </row>
    <row r="17">
      <c r="G17" s="78"/>
      <c r="H17" s="92"/>
      <c r="I17" s="99"/>
      <c r="M17" s="106"/>
      <c r="O17" s="120"/>
      <c r="P17" s="106"/>
      <c r="R17" s="106"/>
    </row>
    <row r="18">
      <c r="G18" s="77"/>
      <c r="H18" s="92"/>
      <c r="I18" s="92"/>
      <c r="M18" s="106"/>
      <c r="O18" s="120"/>
      <c r="P18" s="106"/>
      <c r="R18" s="106"/>
    </row>
    <row r="19">
      <c r="G19" s="78"/>
      <c r="H19" s="92"/>
      <c r="I19" s="92"/>
      <c r="M19" s="106"/>
      <c r="O19" s="120"/>
      <c r="P19" s="106"/>
      <c r="R19" s="106"/>
    </row>
    <row r="20">
      <c r="G20" s="77"/>
      <c r="H20" s="92"/>
      <c r="I20" s="92"/>
      <c r="M20" s="106"/>
      <c r="O20" s="120"/>
      <c r="P20" s="106"/>
      <c r="R20" s="106"/>
    </row>
    <row r="21">
      <c r="M21" s="106"/>
      <c r="O21" s="120"/>
      <c r="P21" s="106"/>
      <c r="R21" s="106"/>
    </row>
    <row r="22">
      <c r="M22" s="106"/>
      <c r="O22" s="120"/>
      <c r="P22" s="106"/>
      <c r="R22" s="106"/>
    </row>
    <row r="23">
      <c r="M23" s="106"/>
      <c r="N23" s="106"/>
      <c r="O23" s="120"/>
      <c r="P23" s="106"/>
      <c r="R23" s="106"/>
    </row>
    <row r="24">
      <c r="G24" s="77" t="s">
        <v>19</v>
      </c>
      <c r="H24" s="78">
        <v>8000.0</v>
      </c>
      <c r="I24" s="79">
        <v>2816.0</v>
      </c>
      <c r="J24" s="36">
        <v>323.26</v>
      </c>
      <c r="M24" s="106"/>
      <c r="O24" s="120"/>
      <c r="P24" s="106"/>
      <c r="R24" s="106"/>
    </row>
    <row r="25">
      <c r="G25" s="78" t="s">
        <v>21</v>
      </c>
      <c r="H25" s="92">
        <f>D16-H24</f>
        <v>1840</v>
      </c>
      <c r="I25" s="99">
        <f>H25*0.35</f>
        <v>644</v>
      </c>
      <c r="J25" s="36" t="s">
        <v>32</v>
      </c>
      <c r="M25" s="106"/>
      <c r="O25" s="120"/>
      <c r="P25" s="106"/>
      <c r="R25" s="106"/>
    </row>
    <row r="26">
      <c r="G26" s="77" t="s">
        <v>23</v>
      </c>
      <c r="H26" s="92"/>
      <c r="I26" s="99">
        <f>I24+I25</f>
        <v>3460</v>
      </c>
      <c r="M26" s="106"/>
      <c r="N26" s="106"/>
      <c r="O26" s="120"/>
      <c r="P26" s="106"/>
      <c r="R26" s="106"/>
    </row>
    <row r="27">
      <c r="G27" s="78" t="s">
        <v>24</v>
      </c>
      <c r="H27" s="92"/>
      <c r="I27" s="99">
        <f>I26*0.05</f>
        <v>173</v>
      </c>
      <c r="M27" s="106"/>
      <c r="N27" s="106"/>
      <c r="O27" s="120"/>
      <c r="P27" s="106"/>
      <c r="R27" s="106"/>
    </row>
    <row r="28">
      <c r="G28" s="77" t="s">
        <v>22</v>
      </c>
      <c r="H28" s="92"/>
      <c r="I28" s="99">
        <f>I26-I27</f>
        <v>3287</v>
      </c>
      <c r="M28" s="106"/>
      <c r="N28" s="106"/>
      <c r="O28" s="120"/>
      <c r="R28" s="106"/>
    </row>
    <row r="29">
      <c r="M29" s="106"/>
      <c r="N29" s="106"/>
      <c r="O29" s="106"/>
    </row>
    <row r="30">
      <c r="M30" s="106"/>
      <c r="N30" s="106"/>
      <c r="O30" s="106"/>
    </row>
    <row r="31">
      <c r="I31" s="114"/>
      <c r="M31" s="106"/>
      <c r="N31" s="106"/>
      <c r="O31" s="106"/>
    </row>
    <row r="32">
      <c r="M32" s="106"/>
      <c r="N32" s="106"/>
      <c r="O32" s="106"/>
    </row>
    <row r="33">
      <c r="M33" s="117" t="s">
        <v>31</v>
      </c>
      <c r="N33" s="106"/>
      <c r="O33" s="106"/>
      <c r="R33" s="106"/>
    </row>
    <row r="34">
      <c r="N34" s="106"/>
      <c r="O34" s="106"/>
      <c r="R34" s="106"/>
    </row>
    <row r="35">
      <c r="N35" s="106"/>
      <c r="O35" s="106"/>
      <c r="R35" s="106"/>
    </row>
    <row r="36">
      <c r="N36" s="106"/>
      <c r="O36" s="106"/>
      <c r="R36" s="106"/>
    </row>
    <row r="37">
      <c r="M37" s="106"/>
      <c r="N37" s="106"/>
      <c r="O37" s="106"/>
      <c r="R37" s="106"/>
    </row>
    <row r="38">
      <c r="M38" s="106"/>
      <c r="N38" s="106"/>
      <c r="O38" s="106"/>
      <c r="R38" s="106"/>
    </row>
    <row r="39">
      <c r="M39" s="106"/>
    </row>
    <row r="41">
      <c r="N41" s="104"/>
    </row>
    <row r="42">
      <c r="N42" s="104"/>
    </row>
    <row r="43">
      <c r="N43" s="104"/>
    </row>
    <row r="44">
      <c r="N44" s="104"/>
    </row>
    <row r="45">
      <c r="N45" s="104"/>
    </row>
    <row r="46">
      <c r="N46" s="104"/>
    </row>
  </sheetData>
  <mergeCells count="2">
    <mergeCell ref="B16:C16"/>
    <mergeCell ref="D16:E16"/>
  </mergeCells>
  <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0.0"/>
    <col customWidth="1" min="4" max="4" width="18.5"/>
  </cols>
  <sheetData>
    <row r="3">
      <c r="B3" s="38" t="s">
        <v>1</v>
      </c>
      <c r="C3" s="38" t="s">
        <v>17</v>
      </c>
      <c r="D3" s="38" t="s">
        <v>1</v>
      </c>
      <c r="E3" s="38" t="s">
        <v>17</v>
      </c>
    </row>
    <row r="4">
      <c r="B4" s="102">
        <v>45992.0</v>
      </c>
      <c r="C4" s="103">
        <v>430.0</v>
      </c>
      <c r="D4" s="102">
        <v>46007.0</v>
      </c>
      <c r="E4" s="10">
        <v>440.0</v>
      </c>
      <c r="M4" s="106"/>
      <c r="N4" s="106"/>
      <c r="O4" s="120"/>
      <c r="P4" s="106"/>
      <c r="R4" s="106"/>
    </row>
    <row r="5">
      <c r="B5" s="102">
        <v>45993.0</v>
      </c>
      <c r="C5" s="103">
        <v>440.0</v>
      </c>
      <c r="D5" s="102">
        <v>46008.0</v>
      </c>
      <c r="E5" s="10">
        <v>540.0</v>
      </c>
      <c r="M5" s="106"/>
      <c r="N5" s="106"/>
      <c r="O5" s="120"/>
      <c r="P5" s="106"/>
      <c r="R5" s="106"/>
    </row>
    <row r="6">
      <c r="B6" s="102">
        <v>45994.0</v>
      </c>
      <c r="C6" s="10">
        <v>380.0</v>
      </c>
      <c r="D6" s="102">
        <v>46009.0</v>
      </c>
      <c r="E6" s="10">
        <v>370.0</v>
      </c>
      <c r="M6" s="106"/>
      <c r="N6" s="106"/>
      <c r="O6" s="120"/>
      <c r="P6" s="106"/>
      <c r="R6" s="106"/>
    </row>
    <row r="7">
      <c r="B7" s="102">
        <v>45995.0</v>
      </c>
      <c r="C7" s="103">
        <v>380.0</v>
      </c>
      <c r="D7" s="102">
        <v>46010.0</v>
      </c>
      <c r="E7" s="10">
        <v>420.0</v>
      </c>
      <c r="M7" s="106"/>
      <c r="N7" s="106"/>
      <c r="O7" s="120"/>
      <c r="P7" s="106"/>
      <c r="R7" s="106"/>
    </row>
    <row r="8">
      <c r="B8" s="102">
        <v>45996.0</v>
      </c>
      <c r="C8" s="10">
        <v>370.0</v>
      </c>
      <c r="D8" s="102">
        <v>46011.0</v>
      </c>
      <c r="E8" s="10">
        <v>940.0</v>
      </c>
      <c r="M8" s="106"/>
      <c r="N8" s="106"/>
      <c r="O8" s="120"/>
      <c r="P8" s="106"/>
      <c r="R8" s="106"/>
    </row>
    <row r="9">
      <c r="B9" s="102">
        <v>45997.0</v>
      </c>
      <c r="C9" s="10">
        <v>390.0</v>
      </c>
      <c r="D9" s="102">
        <v>46013.0</v>
      </c>
      <c r="E9" s="10">
        <v>650.0</v>
      </c>
      <c r="K9" s="63"/>
      <c r="M9" s="106"/>
      <c r="N9" s="106"/>
      <c r="O9" s="120"/>
      <c r="P9" s="106"/>
      <c r="R9" s="106"/>
    </row>
    <row r="10">
      <c r="B10" s="102">
        <v>45999.0</v>
      </c>
      <c r="C10" s="10">
        <v>700.0</v>
      </c>
      <c r="D10" s="102">
        <v>46014.0</v>
      </c>
      <c r="E10" s="10">
        <v>1180.0</v>
      </c>
      <c r="M10" s="106"/>
      <c r="O10" s="120"/>
      <c r="P10" s="106"/>
      <c r="R10" s="106"/>
    </row>
    <row r="11">
      <c r="B11" s="102">
        <v>46000.0</v>
      </c>
      <c r="C11" s="10">
        <v>350.0</v>
      </c>
      <c r="D11" s="102">
        <v>46015.0</v>
      </c>
      <c r="E11" s="10">
        <v>630.0</v>
      </c>
      <c r="M11" s="106"/>
      <c r="O11" s="120"/>
      <c r="P11" s="106"/>
      <c r="R11" s="106"/>
    </row>
    <row r="12">
      <c r="B12" s="102">
        <v>46001.0</v>
      </c>
      <c r="C12" s="10">
        <v>370.0</v>
      </c>
      <c r="D12" s="102">
        <v>46017.0</v>
      </c>
      <c r="E12" s="10">
        <v>910.0</v>
      </c>
      <c r="M12" s="106"/>
      <c r="O12" s="120"/>
      <c r="P12" s="106"/>
      <c r="R12" s="106"/>
    </row>
    <row r="13">
      <c r="B13" s="102">
        <v>46002.0</v>
      </c>
      <c r="C13" s="10">
        <v>350.0</v>
      </c>
      <c r="D13" s="102">
        <v>46018.0</v>
      </c>
      <c r="E13" s="10">
        <v>780.0</v>
      </c>
      <c r="M13" s="106"/>
      <c r="O13" s="120"/>
      <c r="P13" s="106"/>
      <c r="R13" s="106"/>
    </row>
    <row r="14">
      <c r="B14" s="102">
        <v>46003.0</v>
      </c>
      <c r="C14" s="10">
        <v>390.0</v>
      </c>
      <c r="D14" s="102">
        <v>46020.0</v>
      </c>
      <c r="E14" s="10">
        <v>850.0</v>
      </c>
      <c r="M14" s="106"/>
      <c r="O14" s="120"/>
      <c r="P14" s="106"/>
      <c r="R14" s="106"/>
    </row>
    <row r="15">
      <c r="B15" s="102">
        <v>46004.0</v>
      </c>
      <c r="C15" s="10">
        <v>470.0</v>
      </c>
      <c r="D15" s="102">
        <v>46021.0</v>
      </c>
      <c r="E15" s="10">
        <v>580.0</v>
      </c>
      <c r="M15" s="106"/>
      <c r="O15" s="120"/>
      <c r="P15" s="106"/>
      <c r="R15" s="106"/>
    </row>
    <row r="16">
      <c r="B16" s="102">
        <v>46006.0</v>
      </c>
      <c r="C16" s="10">
        <v>790.0</v>
      </c>
      <c r="D16" s="102">
        <v>46022.0</v>
      </c>
      <c r="E16" s="10">
        <v>770.0</v>
      </c>
      <c r="M16" s="106"/>
      <c r="O16" s="120"/>
      <c r="P16" s="106"/>
      <c r="R16" s="106"/>
    </row>
    <row r="17">
      <c r="B17" s="59" t="s">
        <v>15</v>
      </c>
      <c r="C17" s="60"/>
      <c r="D17" s="73">
        <f>SUM(C4:C16) + SUM(E4:E16)</f>
        <v>14870</v>
      </c>
      <c r="E17" s="60"/>
      <c r="G17" s="77"/>
      <c r="H17" s="78"/>
      <c r="I17" s="79"/>
      <c r="M17" s="106"/>
      <c r="O17" s="120"/>
      <c r="P17" s="106"/>
      <c r="R17" s="106"/>
    </row>
    <row r="18">
      <c r="G18" s="78"/>
      <c r="H18" s="92"/>
      <c r="I18" s="99"/>
      <c r="M18" s="106"/>
      <c r="O18" s="120"/>
      <c r="P18" s="106"/>
      <c r="R18" s="106"/>
    </row>
    <row r="19">
      <c r="G19" s="77"/>
      <c r="H19" s="92"/>
      <c r="I19" s="92"/>
      <c r="M19" s="106"/>
      <c r="O19" s="120"/>
      <c r="P19" s="106"/>
      <c r="R19" s="106"/>
    </row>
    <row r="20">
      <c r="G20" s="78"/>
      <c r="H20" s="92"/>
      <c r="I20" s="92"/>
      <c r="M20" s="106"/>
      <c r="O20" s="120"/>
      <c r="P20" s="106"/>
      <c r="R20" s="106"/>
    </row>
    <row r="21">
      <c r="G21" s="77"/>
      <c r="H21" s="92"/>
      <c r="I21" s="92"/>
      <c r="M21" s="106"/>
      <c r="O21" s="120"/>
      <c r="P21" s="106"/>
      <c r="R21" s="106"/>
    </row>
    <row r="22">
      <c r="M22" s="106"/>
      <c r="O22" s="120"/>
      <c r="P22" s="106"/>
      <c r="R22" s="106"/>
    </row>
    <row r="23">
      <c r="M23" s="106"/>
      <c r="O23" s="120"/>
      <c r="P23" s="106"/>
      <c r="R23" s="106"/>
    </row>
    <row r="24">
      <c r="M24" s="106"/>
      <c r="N24" s="106"/>
      <c r="O24" s="120"/>
      <c r="P24" s="106"/>
      <c r="R24" s="106"/>
    </row>
    <row r="25">
      <c r="G25" s="77" t="s">
        <v>19</v>
      </c>
      <c r="H25" s="78">
        <v>8000.0</v>
      </c>
      <c r="I25" s="79">
        <v>2816.0</v>
      </c>
      <c r="J25" s="36">
        <v>323.26</v>
      </c>
      <c r="M25" s="106"/>
      <c r="O25" s="120"/>
      <c r="P25" s="106"/>
      <c r="R25" s="106"/>
    </row>
    <row r="26">
      <c r="G26" s="78" t="s">
        <v>21</v>
      </c>
      <c r="H26" s="92">
        <f>D17-H25</f>
        <v>6870</v>
      </c>
      <c r="I26" s="99">
        <f>H26*0.35</f>
        <v>2404.5</v>
      </c>
      <c r="J26" s="36" t="s">
        <v>32</v>
      </c>
      <c r="M26" s="106"/>
      <c r="O26" s="120"/>
      <c r="P26" s="106"/>
      <c r="R26" s="106"/>
    </row>
    <row r="27">
      <c r="G27" s="77" t="s">
        <v>23</v>
      </c>
      <c r="H27" s="92"/>
      <c r="I27" s="99">
        <f>I25+I26</f>
        <v>5220.5</v>
      </c>
      <c r="M27" s="106"/>
      <c r="N27" s="106"/>
      <c r="O27" s="120"/>
      <c r="P27" s="106"/>
      <c r="R27" s="106"/>
    </row>
    <row r="28">
      <c r="G28" s="78" t="s">
        <v>24</v>
      </c>
      <c r="H28" s="92"/>
      <c r="I28" s="99">
        <f>I27*0.05</f>
        <v>261.025</v>
      </c>
      <c r="M28" s="106"/>
      <c r="N28" s="106"/>
      <c r="O28" s="120"/>
      <c r="P28" s="106"/>
      <c r="R28" s="106"/>
    </row>
    <row r="29">
      <c r="G29" s="77" t="s">
        <v>22</v>
      </c>
      <c r="H29" s="92"/>
      <c r="I29" s="99">
        <f>I27-I28</f>
        <v>4959.475</v>
      </c>
      <c r="M29" s="106"/>
      <c r="N29" s="106"/>
      <c r="O29" s="120"/>
      <c r="R29" s="106"/>
    </row>
    <row r="30">
      <c r="M30" s="106"/>
      <c r="N30" s="106"/>
      <c r="O30" s="106"/>
    </row>
    <row r="31">
      <c r="M31" s="106"/>
      <c r="N31" s="106"/>
      <c r="O31" s="106"/>
    </row>
    <row r="32">
      <c r="I32" s="114"/>
      <c r="M32" s="106"/>
      <c r="N32" s="106"/>
      <c r="O32" s="106"/>
    </row>
    <row r="33">
      <c r="M33" s="106"/>
      <c r="N33" s="106"/>
      <c r="O33" s="106"/>
    </row>
    <row r="34">
      <c r="M34" s="117" t="s">
        <v>31</v>
      </c>
      <c r="N34" s="106"/>
      <c r="O34" s="106"/>
      <c r="R34" s="106"/>
    </row>
    <row r="35">
      <c r="N35" s="106"/>
      <c r="O35" s="106"/>
      <c r="R35" s="106"/>
    </row>
    <row r="36">
      <c r="N36" s="106"/>
      <c r="O36" s="106"/>
      <c r="R36" s="106"/>
    </row>
    <row r="37">
      <c r="N37" s="106"/>
      <c r="O37" s="106"/>
      <c r="R37" s="106"/>
    </row>
    <row r="38">
      <c r="M38" s="106"/>
      <c r="N38" s="106"/>
      <c r="O38" s="106"/>
      <c r="R38" s="106"/>
    </row>
    <row r="39">
      <c r="M39" s="106"/>
      <c r="N39" s="106"/>
      <c r="O39" s="106"/>
      <c r="R39" s="106"/>
    </row>
    <row r="40">
      <c r="M40" s="106"/>
    </row>
    <row r="42">
      <c r="N42" s="104"/>
    </row>
    <row r="43">
      <c r="N43" s="104"/>
    </row>
    <row r="44">
      <c r="N44" s="104"/>
    </row>
    <row r="45">
      <c r="N45" s="104"/>
    </row>
    <row r="46">
      <c r="N46" s="104"/>
    </row>
    <row r="47">
      <c r="N47" s="104"/>
    </row>
  </sheetData>
  <mergeCells count="2">
    <mergeCell ref="B17:C17"/>
    <mergeCell ref="D17:E17"/>
  </mergeCells>
  <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0.0"/>
    <col customWidth="1" min="4" max="4" width="18.5"/>
  </cols>
  <sheetData>
    <row r="3">
      <c r="B3" s="38" t="s">
        <v>1</v>
      </c>
      <c r="C3" s="38" t="s">
        <v>17</v>
      </c>
      <c r="D3" s="38" t="s">
        <v>1</v>
      </c>
      <c r="E3" s="38" t="s">
        <v>17</v>
      </c>
    </row>
    <row r="4">
      <c r="B4" s="102">
        <v>46024.0</v>
      </c>
      <c r="C4" s="103">
        <v>1020.0</v>
      </c>
      <c r="D4" s="102">
        <v>46039.0</v>
      </c>
      <c r="E4" s="10">
        <v>950.0</v>
      </c>
      <c r="M4" s="106"/>
      <c r="N4" s="106"/>
      <c r="O4" s="120"/>
      <c r="P4" s="106"/>
      <c r="R4" s="106"/>
    </row>
    <row r="5">
      <c r="B5" s="102">
        <v>46025.0</v>
      </c>
      <c r="C5" s="103">
        <v>1080.0</v>
      </c>
      <c r="D5" s="102">
        <v>46041.0</v>
      </c>
      <c r="E5" s="10">
        <v>510.0</v>
      </c>
      <c r="M5" s="106"/>
      <c r="N5" s="106"/>
      <c r="O5" s="120"/>
      <c r="P5" s="106"/>
      <c r="R5" s="106"/>
    </row>
    <row r="6">
      <c r="B6" s="102">
        <v>46027.0</v>
      </c>
      <c r="C6" s="10">
        <v>1180.0</v>
      </c>
      <c r="D6" s="102">
        <v>46042.0</v>
      </c>
      <c r="E6" s="10">
        <v>1450.0</v>
      </c>
      <c r="M6" s="106"/>
      <c r="N6" s="106"/>
      <c r="O6" s="120"/>
      <c r="P6" s="106"/>
      <c r="R6" s="106"/>
    </row>
    <row r="7">
      <c r="B7" s="102">
        <v>46028.0</v>
      </c>
      <c r="C7" s="103">
        <v>1100.0</v>
      </c>
      <c r="D7" s="102">
        <v>46043.0</v>
      </c>
      <c r="E7" s="10">
        <v>390.0</v>
      </c>
      <c r="M7" s="106"/>
      <c r="N7" s="106"/>
      <c r="O7" s="120"/>
      <c r="P7" s="106"/>
      <c r="R7" s="106"/>
    </row>
    <row r="8">
      <c r="B8" s="102">
        <v>46029.0</v>
      </c>
      <c r="C8" s="10">
        <v>600.0</v>
      </c>
      <c r="D8" s="102">
        <v>46044.0</v>
      </c>
      <c r="E8" s="10">
        <v>670.0</v>
      </c>
      <c r="M8" s="106"/>
      <c r="N8" s="106"/>
      <c r="O8" s="120"/>
      <c r="P8" s="106"/>
      <c r="R8" s="106"/>
    </row>
    <row r="9">
      <c r="B9" s="102">
        <v>46030.0</v>
      </c>
      <c r="C9" s="10">
        <v>690.0</v>
      </c>
      <c r="D9" s="102">
        <v>46045.0</v>
      </c>
      <c r="E9" s="10">
        <v>420.0</v>
      </c>
      <c r="K9" s="63"/>
      <c r="M9" s="106"/>
      <c r="N9" s="106"/>
      <c r="O9" s="120"/>
      <c r="P9" s="106"/>
      <c r="R9" s="106"/>
    </row>
    <row r="10">
      <c r="B10" s="102">
        <v>46031.0</v>
      </c>
      <c r="C10" s="10">
        <v>510.0</v>
      </c>
      <c r="D10" s="102">
        <v>46046.0</v>
      </c>
      <c r="E10" s="10">
        <v>970.0</v>
      </c>
      <c r="M10" s="106"/>
      <c r="O10" s="120"/>
      <c r="P10" s="106"/>
      <c r="R10" s="106"/>
    </row>
    <row r="11">
      <c r="B11" s="102">
        <v>46032.0</v>
      </c>
      <c r="C11" s="10">
        <v>1280.0</v>
      </c>
      <c r="D11" s="102">
        <v>46048.0</v>
      </c>
      <c r="E11" s="10">
        <v>1180.0</v>
      </c>
      <c r="M11" s="106"/>
      <c r="O11" s="120"/>
      <c r="P11" s="106"/>
      <c r="R11" s="106"/>
    </row>
    <row r="12">
      <c r="B12" s="102">
        <v>46034.0</v>
      </c>
      <c r="C12" s="10">
        <v>580.0</v>
      </c>
      <c r="D12" s="102">
        <v>46049.0</v>
      </c>
      <c r="E12" s="10">
        <v>1340.0</v>
      </c>
      <c r="J12" s="37">
        <f>'fevereiro 2025'!D16+'março 2025'!D17+'abril 2025'!D17+'MAIO 2025'!D17+'junho 2025'!D16+'julho 2025'!D18+'agosto 2025'!D17+'SETEMBRO 2025'!D17+'OUTUBRO 2025'!D18+'novembro 2025'!D16+'dezembro 2025'!D17+D17</f>
        <v>130080</v>
      </c>
      <c r="M12" s="106"/>
      <c r="O12" s="120"/>
      <c r="P12" s="106"/>
      <c r="R12" s="106"/>
    </row>
    <row r="13">
      <c r="B13" s="102">
        <v>46035.0</v>
      </c>
      <c r="C13" s="10">
        <v>1350.0</v>
      </c>
      <c r="D13" s="102">
        <v>46050.0</v>
      </c>
      <c r="E13" s="10">
        <v>780.0</v>
      </c>
      <c r="M13" s="106"/>
      <c r="O13" s="120"/>
      <c r="P13" s="106"/>
      <c r="R13" s="106"/>
    </row>
    <row r="14">
      <c r="B14" s="102">
        <v>46036.0</v>
      </c>
      <c r="C14" s="10">
        <v>980.0</v>
      </c>
      <c r="D14" s="102">
        <v>46051.0</v>
      </c>
      <c r="E14" s="10">
        <v>910.0</v>
      </c>
      <c r="M14" s="106"/>
      <c r="O14" s="120"/>
      <c r="P14" s="106"/>
      <c r="R14" s="106"/>
    </row>
    <row r="15">
      <c r="B15" s="102">
        <v>46037.0</v>
      </c>
      <c r="C15" s="10">
        <v>920.0</v>
      </c>
      <c r="D15" s="102">
        <v>46052.0</v>
      </c>
      <c r="E15" s="10">
        <v>780.0</v>
      </c>
      <c r="M15" s="106"/>
      <c r="O15" s="120"/>
      <c r="P15" s="106"/>
      <c r="R15" s="106"/>
    </row>
    <row r="16">
      <c r="B16" s="102">
        <v>46038.0</v>
      </c>
      <c r="C16" s="10">
        <v>510.0</v>
      </c>
      <c r="D16" s="102">
        <v>46053.0</v>
      </c>
      <c r="E16" s="10">
        <v>820.0</v>
      </c>
      <c r="M16" s="106"/>
      <c r="O16" s="120"/>
      <c r="P16" s="106"/>
      <c r="R16" s="106"/>
    </row>
    <row r="17">
      <c r="B17" s="59" t="s">
        <v>15</v>
      </c>
      <c r="C17" s="60"/>
      <c r="D17" s="73">
        <f>SUM(C4:C16) + SUM(E4:E16)</f>
        <v>22970</v>
      </c>
      <c r="E17" s="60"/>
      <c r="G17" s="77"/>
      <c r="H17" s="78"/>
      <c r="I17" s="79"/>
      <c r="M17" s="106"/>
      <c r="O17" s="120"/>
      <c r="P17" s="106"/>
      <c r="R17" s="106"/>
    </row>
    <row r="18">
      <c r="G18" s="78"/>
      <c r="H18" s="92"/>
      <c r="I18" s="99"/>
      <c r="M18" s="106"/>
      <c r="O18" s="120"/>
      <c r="P18" s="106"/>
      <c r="R18" s="106"/>
    </row>
    <row r="19">
      <c r="G19" s="77"/>
      <c r="H19" s="92"/>
      <c r="I19" s="92"/>
      <c r="M19" s="106"/>
      <c r="O19" s="120"/>
      <c r="P19" s="106"/>
      <c r="R19" s="106"/>
    </row>
    <row r="20">
      <c r="G20" s="78"/>
      <c r="H20" s="92"/>
      <c r="I20" s="92"/>
      <c r="M20" s="106"/>
      <c r="O20" s="120"/>
      <c r="P20" s="106"/>
      <c r="R20" s="106"/>
    </row>
    <row r="21">
      <c r="G21" s="77"/>
      <c r="H21" s="92"/>
      <c r="I21" s="92"/>
      <c r="M21" s="106"/>
      <c r="O21" s="120"/>
      <c r="P21" s="106"/>
      <c r="R21" s="106"/>
    </row>
    <row r="22">
      <c r="M22" s="106"/>
      <c r="O22" s="120"/>
      <c r="P22" s="106"/>
      <c r="R22" s="106"/>
    </row>
    <row r="23">
      <c r="M23" s="106"/>
      <c r="O23" s="120"/>
      <c r="P23" s="106"/>
      <c r="R23" s="106"/>
    </row>
    <row r="24">
      <c r="M24" s="106"/>
      <c r="N24" s="106"/>
      <c r="O24" s="120"/>
      <c r="P24" s="106"/>
      <c r="R24" s="106"/>
    </row>
    <row r="25">
      <c r="G25" s="77" t="s">
        <v>19</v>
      </c>
      <c r="H25" s="78">
        <v>8000.0</v>
      </c>
      <c r="I25" s="79">
        <v>2816.0</v>
      </c>
      <c r="J25" s="36">
        <v>323.26</v>
      </c>
      <c r="M25" s="106"/>
      <c r="O25" s="120"/>
      <c r="P25" s="106"/>
      <c r="R25" s="106"/>
    </row>
    <row r="26">
      <c r="G26" s="78" t="s">
        <v>21</v>
      </c>
      <c r="H26" s="92">
        <f>D17-H25</f>
        <v>14970</v>
      </c>
      <c r="I26" s="99">
        <f>H26*0.35</f>
        <v>5239.5</v>
      </c>
      <c r="J26" s="36" t="s">
        <v>32</v>
      </c>
      <c r="M26" s="106"/>
      <c r="O26" s="120"/>
      <c r="P26" s="106"/>
      <c r="R26" s="106"/>
    </row>
    <row r="27">
      <c r="G27" s="77" t="s">
        <v>23</v>
      </c>
      <c r="H27" s="92"/>
      <c r="I27" s="99">
        <f>I25+I26</f>
        <v>8055.5</v>
      </c>
      <c r="M27" s="106"/>
      <c r="N27" s="106"/>
      <c r="O27" s="120"/>
      <c r="P27" s="106"/>
      <c r="R27" s="106"/>
    </row>
    <row r="28">
      <c r="G28" s="78" t="s">
        <v>24</v>
      </c>
      <c r="H28" s="92"/>
      <c r="I28" s="99">
        <f>I27*0.05</f>
        <v>402.775</v>
      </c>
      <c r="M28" s="106"/>
      <c r="N28" s="106"/>
      <c r="O28" s="120"/>
      <c r="P28" s="106"/>
      <c r="R28" s="106"/>
    </row>
    <row r="29">
      <c r="G29" s="77" t="s">
        <v>22</v>
      </c>
      <c r="H29" s="92"/>
      <c r="I29" s="99">
        <f>I27-I28</f>
        <v>7652.725</v>
      </c>
      <c r="M29" s="106"/>
      <c r="N29" s="106"/>
      <c r="O29" s="120"/>
      <c r="R29" s="106"/>
    </row>
    <row r="30">
      <c r="M30" s="106"/>
      <c r="N30" s="106"/>
      <c r="O30" s="106"/>
    </row>
    <row r="31">
      <c r="M31" s="106"/>
      <c r="N31" s="106"/>
      <c r="O31" s="106"/>
    </row>
    <row r="32">
      <c r="I32" s="114"/>
      <c r="M32" s="106"/>
      <c r="N32" s="106"/>
      <c r="O32" s="106"/>
    </row>
    <row r="33">
      <c r="M33" s="106"/>
      <c r="N33" s="106"/>
      <c r="O33" s="106"/>
    </row>
    <row r="34">
      <c r="M34" s="117" t="s">
        <v>31</v>
      </c>
      <c r="N34" s="106"/>
      <c r="O34" s="106"/>
      <c r="R34" s="106"/>
    </row>
    <row r="35">
      <c r="N35" s="106"/>
      <c r="O35" s="106"/>
      <c r="R35" s="106"/>
    </row>
    <row r="36">
      <c r="N36" s="106"/>
      <c r="O36" s="106"/>
      <c r="R36" s="106"/>
    </row>
    <row r="37">
      <c r="N37" s="106"/>
      <c r="O37" s="106"/>
      <c r="R37" s="106"/>
    </row>
    <row r="38">
      <c r="M38" s="106"/>
      <c r="N38" s="106"/>
      <c r="O38" s="106"/>
      <c r="R38" s="106"/>
    </row>
    <row r="39">
      <c r="M39" s="106"/>
      <c r="N39" s="106"/>
      <c r="O39" s="106"/>
      <c r="R39" s="106"/>
    </row>
    <row r="40">
      <c r="M40" s="106"/>
    </row>
    <row r="42">
      <c r="N42" s="104"/>
    </row>
    <row r="43">
      <c r="N43" s="104"/>
    </row>
    <row r="44">
      <c r="N44" s="104"/>
    </row>
    <row r="45">
      <c r="N45" s="104"/>
    </row>
    <row r="46">
      <c r="N46" s="104"/>
    </row>
    <row r="47">
      <c r="N47" s="104"/>
    </row>
  </sheetData>
  <mergeCells count="2">
    <mergeCell ref="B17:C17"/>
    <mergeCell ref="D17:E17"/>
  </mergeCells>
  <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0.0"/>
    <col customWidth="1" min="4" max="4" width="18.5"/>
  </cols>
  <sheetData>
    <row r="3">
      <c r="B3" s="38" t="s">
        <v>1</v>
      </c>
      <c r="C3" s="38" t="s">
        <v>17</v>
      </c>
      <c r="D3" s="38" t="s">
        <v>1</v>
      </c>
      <c r="E3" s="38" t="s">
        <v>17</v>
      </c>
    </row>
    <row r="4">
      <c r="B4" s="102">
        <v>46055.0</v>
      </c>
      <c r="C4" s="103">
        <v>930.0</v>
      </c>
      <c r="D4" s="102">
        <v>46069.0</v>
      </c>
      <c r="E4" s="10">
        <v>560.0</v>
      </c>
      <c r="M4" s="106"/>
      <c r="N4" s="106"/>
      <c r="O4" s="120"/>
      <c r="P4" s="106"/>
      <c r="R4" s="106"/>
    </row>
    <row r="5">
      <c r="B5" s="102">
        <v>46056.0</v>
      </c>
      <c r="C5" s="103">
        <v>1350.0</v>
      </c>
      <c r="D5" s="102">
        <v>46071.0</v>
      </c>
      <c r="E5" s="10">
        <v>1550.0</v>
      </c>
      <c r="M5" s="106"/>
      <c r="N5" s="106"/>
      <c r="O5" s="120"/>
      <c r="P5" s="106"/>
      <c r="R5" s="106"/>
    </row>
    <row r="6">
      <c r="B6" s="102">
        <v>46057.0</v>
      </c>
      <c r="C6" s="10">
        <v>560.0</v>
      </c>
      <c r="D6" s="102">
        <v>46072.0</v>
      </c>
      <c r="E6" s="10">
        <v>1210.0</v>
      </c>
      <c r="M6" s="106"/>
      <c r="N6" s="106"/>
      <c r="O6" s="120"/>
      <c r="P6" s="106"/>
      <c r="R6" s="106"/>
    </row>
    <row r="7">
      <c r="B7" s="102">
        <v>46058.0</v>
      </c>
      <c r="C7" s="103">
        <v>760.0</v>
      </c>
      <c r="D7" s="102">
        <v>46073.0</v>
      </c>
      <c r="E7" s="10">
        <v>840.0</v>
      </c>
      <c r="M7" s="106"/>
      <c r="N7" s="106"/>
      <c r="O7" s="120"/>
      <c r="P7" s="106"/>
      <c r="R7" s="106"/>
    </row>
    <row r="8">
      <c r="B8" s="102">
        <v>46059.0</v>
      </c>
      <c r="C8" s="10">
        <v>610.0</v>
      </c>
      <c r="D8" s="102">
        <v>46074.0</v>
      </c>
      <c r="E8" s="10">
        <v>920.0</v>
      </c>
      <c r="M8" s="106"/>
      <c r="N8" s="106"/>
      <c r="O8" s="120"/>
      <c r="P8" s="106"/>
      <c r="R8" s="106"/>
    </row>
    <row r="9">
      <c r="B9" s="102">
        <v>46060.0</v>
      </c>
      <c r="C9" s="10">
        <v>780.0</v>
      </c>
      <c r="D9" s="102">
        <v>46076.0</v>
      </c>
      <c r="E9" s="10">
        <v>440.0</v>
      </c>
      <c r="K9" s="63"/>
      <c r="M9" s="106"/>
      <c r="N9" s="106"/>
      <c r="O9" s="120"/>
      <c r="P9" s="106"/>
      <c r="R9" s="106"/>
    </row>
    <row r="10">
      <c r="B10" s="102">
        <v>46062.0</v>
      </c>
      <c r="C10" s="10">
        <v>820.0</v>
      </c>
      <c r="D10" s="102">
        <v>46077.0</v>
      </c>
      <c r="E10" s="10">
        <v>1070.0</v>
      </c>
      <c r="M10" s="106"/>
      <c r="O10" s="120"/>
      <c r="P10" s="106"/>
      <c r="R10" s="106"/>
    </row>
    <row r="11">
      <c r="B11" s="102">
        <v>46063.0</v>
      </c>
      <c r="C11" s="10">
        <v>1200.0</v>
      </c>
      <c r="D11" s="102">
        <v>46078.0</v>
      </c>
      <c r="E11" s="10">
        <v>1020.0</v>
      </c>
      <c r="M11" s="106"/>
      <c r="O11" s="120"/>
      <c r="P11" s="106"/>
      <c r="R11" s="106"/>
    </row>
    <row r="12">
      <c r="B12" s="102">
        <v>46064.0</v>
      </c>
      <c r="C12" s="10">
        <v>840.0</v>
      </c>
      <c r="D12" s="102">
        <v>46079.0</v>
      </c>
      <c r="E12" s="10">
        <v>880.0</v>
      </c>
      <c r="J12" s="37">
        <f>'fevereiro 2025'!D16+'março 2025'!D17+'abril 2025'!D17+'MAIO 2025'!D17+'junho 2025'!D16+'julho 2025'!D18+'agosto 2025'!D17+'SETEMBRO 2025'!D17+'OUTUBRO 2025'!D18+'novembro 2025'!D16+'dezembro 2025'!D17+D16</f>
        <v>128040</v>
      </c>
      <c r="M12" s="106"/>
      <c r="O12" s="120"/>
      <c r="P12" s="106"/>
      <c r="R12" s="106"/>
    </row>
    <row r="13">
      <c r="B13" s="102">
        <v>46065.0</v>
      </c>
      <c r="C13" s="10">
        <v>1310.0</v>
      </c>
      <c r="D13" s="102">
        <v>46080.0</v>
      </c>
      <c r="E13" s="10">
        <v>300.0</v>
      </c>
      <c r="M13" s="106"/>
      <c r="O13" s="120"/>
      <c r="P13" s="106"/>
      <c r="R13" s="106"/>
    </row>
    <row r="14">
      <c r="B14" s="102">
        <v>46066.0</v>
      </c>
      <c r="C14" s="10">
        <v>700.0</v>
      </c>
      <c r="D14" s="102">
        <v>46081.0</v>
      </c>
      <c r="E14" s="10">
        <v>1180.0</v>
      </c>
      <c r="M14" s="106"/>
      <c r="O14" s="120"/>
      <c r="P14" s="106"/>
      <c r="R14" s="106"/>
    </row>
    <row r="15">
      <c r="B15" s="102">
        <v>46067.0</v>
      </c>
      <c r="C15" s="10">
        <v>1100.0</v>
      </c>
      <c r="D15" s="102"/>
      <c r="E15" s="10"/>
      <c r="M15" s="106"/>
      <c r="O15" s="120"/>
      <c r="P15" s="106"/>
      <c r="R15" s="106"/>
    </row>
    <row r="16">
      <c r="B16" s="59" t="s">
        <v>15</v>
      </c>
      <c r="C16" s="60"/>
      <c r="D16" s="73">
        <f>SUM(C4:C15) + SUM(E4:E15)</f>
        <v>20930</v>
      </c>
      <c r="E16" s="60"/>
      <c r="G16" s="77"/>
      <c r="H16" s="78"/>
      <c r="I16" s="79"/>
      <c r="M16" s="106"/>
      <c r="O16" s="120"/>
      <c r="P16" s="106"/>
      <c r="R16" s="106"/>
    </row>
    <row r="17">
      <c r="G17" s="78"/>
      <c r="H17" s="92"/>
      <c r="I17" s="99"/>
      <c r="M17" s="106"/>
      <c r="O17" s="120"/>
      <c r="P17" s="106"/>
      <c r="R17" s="106"/>
    </row>
    <row r="18">
      <c r="G18" s="77"/>
      <c r="H18" s="92"/>
      <c r="I18" s="92"/>
      <c r="M18" s="106"/>
      <c r="O18" s="120"/>
      <c r="P18" s="106"/>
      <c r="R18" s="106"/>
    </row>
    <row r="19">
      <c r="G19" s="78"/>
      <c r="H19" s="92"/>
      <c r="I19" s="92"/>
      <c r="M19" s="106"/>
      <c r="O19" s="120"/>
      <c r="P19" s="106"/>
      <c r="R19" s="106"/>
    </row>
    <row r="20">
      <c r="G20" s="77"/>
      <c r="H20" s="92"/>
      <c r="I20" s="92"/>
      <c r="M20" s="106"/>
      <c r="O20" s="120"/>
      <c r="P20" s="106"/>
      <c r="R20" s="106"/>
    </row>
    <row r="21">
      <c r="M21" s="106"/>
      <c r="O21" s="120"/>
      <c r="P21" s="106"/>
      <c r="R21" s="106"/>
    </row>
    <row r="22">
      <c r="M22" s="106"/>
      <c r="O22" s="120"/>
      <c r="P22" s="106"/>
      <c r="R22" s="106"/>
    </row>
    <row r="23">
      <c r="M23" s="106"/>
      <c r="N23" s="106"/>
      <c r="O23" s="120"/>
      <c r="P23" s="106"/>
      <c r="R23" s="106"/>
    </row>
    <row r="24">
      <c r="G24" s="77" t="s">
        <v>19</v>
      </c>
      <c r="H24" s="78">
        <v>8000.0</v>
      </c>
      <c r="I24" s="79">
        <v>2816.0</v>
      </c>
      <c r="J24" s="36">
        <v>323.26</v>
      </c>
      <c r="M24" s="106"/>
      <c r="O24" s="120"/>
      <c r="P24" s="106"/>
      <c r="R24" s="106"/>
    </row>
    <row r="25">
      <c r="G25" s="78" t="s">
        <v>21</v>
      </c>
      <c r="H25" s="92">
        <f>D16-H24</f>
        <v>12930</v>
      </c>
      <c r="I25" s="99">
        <f>H25*0.35</f>
        <v>4525.5</v>
      </c>
      <c r="J25" s="36" t="s">
        <v>32</v>
      </c>
      <c r="M25" s="106"/>
      <c r="O25" s="120"/>
      <c r="P25" s="106"/>
      <c r="R25" s="106"/>
    </row>
    <row r="26">
      <c r="G26" s="77" t="s">
        <v>23</v>
      </c>
      <c r="H26" s="92"/>
      <c r="I26" s="99">
        <f>I24+I25</f>
        <v>7341.5</v>
      </c>
      <c r="M26" s="106"/>
      <c r="N26" s="106"/>
      <c r="O26" s="120"/>
      <c r="P26" s="106"/>
      <c r="R26" s="106"/>
    </row>
    <row r="27">
      <c r="G27" s="78" t="s">
        <v>24</v>
      </c>
      <c r="H27" s="92"/>
      <c r="I27" s="99">
        <f>I26*0.05</f>
        <v>367.075</v>
      </c>
      <c r="M27" s="106"/>
      <c r="N27" s="106"/>
      <c r="O27" s="120"/>
      <c r="P27" s="106"/>
      <c r="R27" s="106"/>
    </row>
    <row r="28">
      <c r="G28" s="77" t="s">
        <v>22</v>
      </c>
      <c r="H28" s="92"/>
      <c r="I28" s="99">
        <f>I26-I27</f>
        <v>6974.425</v>
      </c>
      <c r="M28" s="106"/>
      <c r="N28" s="106"/>
      <c r="O28" s="120"/>
      <c r="R28" s="106"/>
    </row>
    <row r="29">
      <c r="M29" s="106"/>
      <c r="N29" s="106"/>
      <c r="O29" s="106"/>
    </row>
    <row r="30">
      <c r="M30" s="106"/>
      <c r="N30" s="106"/>
      <c r="O30" s="106"/>
    </row>
    <row r="31">
      <c r="I31" s="114"/>
      <c r="M31" s="106"/>
      <c r="N31" s="106"/>
      <c r="O31" s="106"/>
    </row>
    <row r="32">
      <c r="M32" s="106"/>
      <c r="N32" s="106"/>
      <c r="O32" s="106"/>
    </row>
    <row r="33">
      <c r="M33" s="117" t="s">
        <v>31</v>
      </c>
      <c r="N33" s="106"/>
      <c r="O33" s="106"/>
      <c r="R33" s="106"/>
    </row>
    <row r="34">
      <c r="N34" s="106"/>
      <c r="O34" s="106"/>
      <c r="R34" s="106"/>
    </row>
    <row r="35">
      <c r="N35" s="106"/>
      <c r="O35" s="106"/>
      <c r="R35" s="106"/>
    </row>
    <row r="36">
      <c r="N36" s="106"/>
      <c r="O36" s="106"/>
      <c r="R36" s="106"/>
    </row>
    <row r="37">
      <c r="M37" s="106"/>
      <c r="N37" s="106"/>
      <c r="O37" s="106"/>
      <c r="R37" s="106"/>
    </row>
    <row r="38">
      <c r="M38" s="106"/>
      <c r="N38" s="106"/>
      <c r="O38" s="106"/>
      <c r="R38" s="106"/>
    </row>
    <row r="39">
      <c r="M39" s="106"/>
    </row>
    <row r="41">
      <c r="N41" s="104"/>
    </row>
    <row r="42">
      <c r="N42" s="104"/>
    </row>
    <row r="43">
      <c r="N43" s="104"/>
    </row>
    <row r="44">
      <c r="N44" s="104"/>
    </row>
    <row r="45">
      <c r="N45" s="104"/>
    </row>
    <row r="46">
      <c r="N46" s="104"/>
    </row>
  </sheetData>
  <mergeCells count="2">
    <mergeCell ref="B16:C16"/>
    <mergeCell ref="D16:E16"/>
  </mergeCells>
  <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0.0"/>
    <col customWidth="1" min="4" max="4" width="18.5"/>
  </cols>
  <sheetData>
    <row r="1">
      <c r="A1" s="36" t="s">
        <v>33</v>
      </c>
    </row>
    <row r="3">
      <c r="B3" s="38" t="s">
        <v>1</v>
      </c>
      <c r="C3" s="38" t="s">
        <v>17</v>
      </c>
      <c r="D3" s="38" t="s">
        <v>1</v>
      </c>
      <c r="E3" s="38" t="s">
        <v>17</v>
      </c>
    </row>
    <row r="4">
      <c r="B4" s="102">
        <v>46083.0</v>
      </c>
      <c r="C4" s="103">
        <v>680.0</v>
      </c>
      <c r="D4" s="102">
        <v>46098.0</v>
      </c>
      <c r="E4" s="10">
        <v>1000.0</v>
      </c>
      <c r="M4" s="106"/>
      <c r="N4" s="106"/>
      <c r="O4" s="120"/>
      <c r="P4" s="106"/>
      <c r="R4" s="106"/>
    </row>
    <row r="5">
      <c r="B5" s="102">
        <v>46084.0</v>
      </c>
      <c r="C5" s="103">
        <v>1420.0</v>
      </c>
      <c r="D5" s="102">
        <v>46099.0</v>
      </c>
      <c r="E5" s="10">
        <v>1250.0</v>
      </c>
      <c r="M5" s="106"/>
      <c r="N5" s="106"/>
      <c r="O5" s="120"/>
      <c r="P5" s="106"/>
      <c r="R5" s="106"/>
    </row>
    <row r="6">
      <c r="B6" s="102">
        <v>46085.0</v>
      </c>
      <c r="C6" s="10">
        <v>580.0</v>
      </c>
      <c r="D6" s="102">
        <v>46100.0</v>
      </c>
      <c r="E6" s="10">
        <v>1100.0</v>
      </c>
      <c r="M6" s="106"/>
      <c r="N6" s="106"/>
      <c r="O6" s="120"/>
      <c r="P6" s="106"/>
      <c r="R6" s="106"/>
    </row>
    <row r="7">
      <c r="B7" s="102">
        <v>46086.0</v>
      </c>
      <c r="C7" s="103">
        <v>900.0</v>
      </c>
      <c r="D7" s="102">
        <v>46101.0</v>
      </c>
      <c r="E7" s="10">
        <v>400.0</v>
      </c>
      <c r="M7" s="106"/>
      <c r="N7" s="106"/>
      <c r="O7" s="120"/>
      <c r="P7" s="106"/>
      <c r="R7" s="106"/>
    </row>
    <row r="8">
      <c r="B8" s="102">
        <v>46087.0</v>
      </c>
      <c r="C8" s="10">
        <v>750.0</v>
      </c>
      <c r="D8" s="102">
        <v>46102.0</v>
      </c>
      <c r="E8" s="10">
        <v>1020.0</v>
      </c>
      <c r="M8" s="106"/>
      <c r="N8" s="106"/>
      <c r="O8" s="120"/>
      <c r="P8" s="106"/>
      <c r="R8" s="106"/>
    </row>
    <row r="9">
      <c r="B9" s="102">
        <v>46088.0</v>
      </c>
      <c r="C9" s="10">
        <v>1090.0</v>
      </c>
      <c r="D9" s="102">
        <v>46104.0</v>
      </c>
      <c r="E9" s="10">
        <v>470.0</v>
      </c>
      <c r="K9" s="63"/>
      <c r="M9" s="106"/>
      <c r="N9" s="106"/>
      <c r="O9" s="120"/>
      <c r="P9" s="106"/>
      <c r="R9" s="106"/>
    </row>
    <row r="10">
      <c r="B10" s="102">
        <v>46090.0</v>
      </c>
      <c r="C10" s="10">
        <v>300.0</v>
      </c>
      <c r="D10" s="102">
        <v>46105.0</v>
      </c>
      <c r="E10" s="10">
        <v>1130.0</v>
      </c>
      <c r="M10" s="106"/>
      <c r="O10" s="120"/>
      <c r="P10" s="106"/>
      <c r="R10" s="106"/>
    </row>
    <row r="11">
      <c r="B11" s="102">
        <v>46091.0</v>
      </c>
      <c r="C11" s="10">
        <v>1270.0</v>
      </c>
      <c r="D11" s="102">
        <v>46106.0</v>
      </c>
      <c r="E11" s="10">
        <v>670.0</v>
      </c>
      <c r="M11" s="106"/>
      <c r="O11" s="120"/>
      <c r="P11" s="106"/>
      <c r="R11" s="106"/>
    </row>
    <row r="12">
      <c r="B12" s="102">
        <v>46092.0</v>
      </c>
      <c r="C12" s="10">
        <v>580.0</v>
      </c>
      <c r="D12" s="102">
        <v>46107.0</v>
      </c>
      <c r="E12" s="10">
        <v>1150.0</v>
      </c>
      <c r="M12" s="106"/>
      <c r="O12" s="120"/>
      <c r="P12" s="106"/>
      <c r="R12" s="106"/>
    </row>
    <row r="13">
      <c r="B13" s="102">
        <v>46093.0</v>
      </c>
      <c r="C13" s="10">
        <v>1000.0</v>
      </c>
      <c r="D13" s="102">
        <v>46108.0</v>
      </c>
      <c r="E13" s="10">
        <v>760.0</v>
      </c>
      <c r="J13" s="37">
        <f>'fevereiro 2025'!D16+'março 2025'!D17+'abril 2025'!D17+'MAIO 2025'!D17+'junho 2025'!D16+'julho 2025'!D18+'agosto 2025'!D17+'SETEMBRO 2025'!D17+'OUTUBRO 2025'!D18+'novembro 2025'!D16+'dezembro 2025'!D17+D17</f>
        <v>129590</v>
      </c>
      <c r="M13" s="106"/>
      <c r="O13" s="120"/>
      <c r="P13" s="106"/>
      <c r="R13" s="106"/>
    </row>
    <row r="14">
      <c r="B14" s="102">
        <v>46094.0</v>
      </c>
      <c r="C14" s="10">
        <v>390.0</v>
      </c>
      <c r="D14" s="102">
        <v>46109.0</v>
      </c>
      <c r="E14" s="10">
        <v>920.0</v>
      </c>
      <c r="M14" s="106"/>
      <c r="O14" s="120"/>
      <c r="P14" s="106"/>
      <c r="R14" s="106"/>
    </row>
    <row r="15">
      <c r="B15" s="102">
        <v>46095.0</v>
      </c>
      <c r="C15" s="10">
        <v>810.0</v>
      </c>
      <c r="D15" s="102">
        <v>46111.0</v>
      </c>
      <c r="E15" s="10">
        <v>900.0</v>
      </c>
      <c r="M15" s="106"/>
      <c r="O15" s="120"/>
      <c r="P15" s="106"/>
      <c r="R15" s="106"/>
    </row>
    <row r="16">
      <c r="B16" s="102">
        <v>46097.0</v>
      </c>
      <c r="C16" s="10">
        <v>1020.0</v>
      </c>
      <c r="D16" s="102">
        <v>46112.0</v>
      </c>
      <c r="E16" s="10">
        <v>920.0</v>
      </c>
      <c r="M16" s="106"/>
      <c r="O16" s="120"/>
      <c r="P16" s="106"/>
      <c r="R16" s="106"/>
    </row>
    <row r="17">
      <c r="B17" s="59" t="s">
        <v>15</v>
      </c>
      <c r="C17" s="60"/>
      <c r="D17" s="73">
        <f>SUM(C4:C16) + SUM(E4:E16)</f>
        <v>22480</v>
      </c>
      <c r="E17" s="60"/>
      <c r="G17" s="77"/>
      <c r="H17" s="78"/>
      <c r="I17" s="79"/>
      <c r="M17" s="106"/>
      <c r="O17" s="120"/>
      <c r="P17" s="106"/>
      <c r="R17" s="106"/>
    </row>
    <row r="18">
      <c r="G18" s="78"/>
      <c r="H18" s="92"/>
      <c r="I18" s="99"/>
      <c r="M18" s="106"/>
      <c r="O18" s="120"/>
      <c r="P18" s="106"/>
      <c r="R18" s="106"/>
    </row>
    <row r="19">
      <c r="G19" s="77"/>
      <c r="H19" s="92"/>
      <c r="I19" s="92"/>
      <c r="M19" s="106"/>
      <c r="O19" s="120"/>
      <c r="P19" s="106"/>
      <c r="R19" s="106"/>
    </row>
    <row r="20">
      <c r="G20" s="78"/>
      <c r="H20" s="92"/>
      <c r="I20" s="92"/>
      <c r="M20" s="106"/>
      <c r="O20" s="120"/>
      <c r="P20" s="106"/>
      <c r="R20" s="106"/>
    </row>
    <row r="21">
      <c r="G21" s="77"/>
      <c r="H21" s="92"/>
      <c r="I21" s="92"/>
      <c r="M21" s="106"/>
      <c r="O21" s="120"/>
      <c r="P21" s="106"/>
      <c r="R21" s="106"/>
    </row>
    <row r="22">
      <c r="M22" s="106"/>
      <c r="O22" s="120"/>
      <c r="P22" s="106"/>
      <c r="R22" s="106"/>
    </row>
    <row r="23">
      <c r="M23" s="106"/>
      <c r="O23" s="120"/>
      <c r="P23" s="106"/>
      <c r="R23" s="106"/>
    </row>
    <row r="24">
      <c r="M24" s="106"/>
      <c r="N24" s="106"/>
      <c r="O24" s="120"/>
      <c r="P24" s="106"/>
      <c r="R24" s="106"/>
    </row>
    <row r="25">
      <c r="G25" s="77" t="s">
        <v>19</v>
      </c>
      <c r="H25" s="78">
        <v>8000.0</v>
      </c>
      <c r="I25" s="79">
        <v>2816.0</v>
      </c>
      <c r="J25" s="36">
        <v>323.26</v>
      </c>
      <c r="M25" s="106"/>
      <c r="O25" s="120"/>
      <c r="P25" s="106"/>
      <c r="R25" s="106"/>
    </row>
    <row r="26">
      <c r="G26" s="78" t="s">
        <v>21</v>
      </c>
      <c r="H26" s="92">
        <f>D17-H25</f>
        <v>14480</v>
      </c>
      <c r="I26" s="99">
        <f>H26*0.35</f>
        <v>5068</v>
      </c>
      <c r="J26" s="36" t="s">
        <v>32</v>
      </c>
      <c r="M26" s="106"/>
      <c r="O26" s="120"/>
      <c r="P26" s="106"/>
      <c r="R26" s="106"/>
    </row>
    <row r="27">
      <c r="G27" s="77" t="s">
        <v>23</v>
      </c>
      <c r="H27" s="92"/>
      <c r="I27" s="99">
        <f>I25+I26</f>
        <v>7884</v>
      </c>
      <c r="M27" s="106"/>
      <c r="N27" s="106"/>
      <c r="O27" s="120"/>
      <c r="P27" s="106"/>
      <c r="R27" s="106"/>
    </row>
    <row r="28">
      <c r="G28" s="78" t="s">
        <v>24</v>
      </c>
      <c r="H28" s="92"/>
      <c r="I28" s="99">
        <f>I27*0.05</f>
        <v>394.2</v>
      </c>
      <c r="M28" s="106"/>
      <c r="N28" s="106"/>
      <c r="O28" s="120"/>
      <c r="P28" s="106"/>
      <c r="R28" s="106"/>
    </row>
    <row r="29">
      <c r="G29" s="77" t="s">
        <v>22</v>
      </c>
      <c r="H29" s="92"/>
      <c r="I29" s="99">
        <f>I27-I28</f>
        <v>7489.8</v>
      </c>
      <c r="M29" s="106"/>
      <c r="N29" s="106"/>
      <c r="O29" s="120"/>
      <c r="R29" s="106"/>
    </row>
    <row r="30">
      <c r="M30" s="106"/>
      <c r="N30" s="106"/>
      <c r="O30" s="106"/>
    </row>
    <row r="31">
      <c r="M31" s="106"/>
      <c r="N31" s="106"/>
      <c r="O31" s="106"/>
    </row>
    <row r="32">
      <c r="I32" s="114"/>
      <c r="M32" s="106"/>
      <c r="N32" s="106"/>
      <c r="O32" s="106"/>
    </row>
    <row r="33">
      <c r="M33" s="106"/>
      <c r="N33" s="106"/>
      <c r="O33" s="106"/>
    </row>
    <row r="34">
      <c r="M34" s="117" t="s">
        <v>31</v>
      </c>
      <c r="N34" s="106"/>
      <c r="O34" s="106"/>
      <c r="R34" s="106"/>
    </row>
    <row r="35">
      <c r="N35" s="106"/>
      <c r="O35" s="106"/>
      <c r="R35" s="106"/>
    </row>
    <row r="36">
      <c r="N36" s="106"/>
      <c r="O36" s="106"/>
      <c r="R36" s="106"/>
    </row>
    <row r="37">
      <c r="N37" s="106"/>
      <c r="O37" s="106"/>
      <c r="R37" s="106"/>
    </row>
    <row r="38">
      <c r="M38" s="106"/>
      <c r="N38" s="106"/>
      <c r="O38" s="106"/>
      <c r="R38" s="106"/>
    </row>
    <row r="39">
      <c r="M39" s="106"/>
      <c r="N39" s="106"/>
      <c r="O39" s="106"/>
      <c r="R39" s="106"/>
    </row>
    <row r="40">
      <c r="M40" s="106"/>
    </row>
    <row r="42">
      <c r="N42" s="104"/>
    </row>
    <row r="43">
      <c r="N43" s="104"/>
    </row>
    <row r="44">
      <c r="N44" s="104"/>
    </row>
    <row r="45">
      <c r="N45" s="104"/>
    </row>
    <row r="46">
      <c r="N46" s="104"/>
    </row>
    <row r="47">
      <c r="N47" s="104"/>
    </row>
  </sheetData>
  <mergeCells count="2">
    <mergeCell ref="B17:C17"/>
    <mergeCell ref="D17:E17"/>
  </mergeCells>
  <drawing r:id="rId1"/>
</worksheet>
</file>

<file path=xl/worksheets/sheet6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0.0"/>
    <col customWidth="1" min="4" max="4" width="18.5"/>
  </cols>
  <sheetData>
    <row r="1">
      <c r="A1" s="36" t="s">
        <v>33</v>
      </c>
    </row>
    <row r="3">
      <c r="B3" s="38" t="s">
        <v>1</v>
      </c>
      <c r="C3" s="38" t="s">
        <v>17</v>
      </c>
      <c r="D3" s="38" t="s">
        <v>1</v>
      </c>
      <c r="E3" s="38" t="s">
        <v>17</v>
      </c>
      <c r="G3" s="36" t="s">
        <v>34</v>
      </c>
    </row>
    <row r="4">
      <c r="B4" s="102">
        <v>46113.0</v>
      </c>
      <c r="C4" s="103">
        <v>850.0</v>
      </c>
      <c r="D4" s="102">
        <v>46128.0</v>
      </c>
      <c r="E4" s="10">
        <v>470.0</v>
      </c>
      <c r="M4" s="106"/>
      <c r="N4" s="106"/>
      <c r="O4" s="120"/>
      <c r="P4" s="106"/>
      <c r="R4" s="106"/>
    </row>
    <row r="5">
      <c r="B5" s="102">
        <v>46114.0</v>
      </c>
      <c r="C5" s="103">
        <v>790.0</v>
      </c>
      <c r="D5" s="102">
        <v>46129.0</v>
      </c>
      <c r="E5" s="10">
        <v>530.0</v>
      </c>
      <c r="M5" s="106"/>
      <c r="N5" s="106"/>
      <c r="O5" s="120"/>
      <c r="P5" s="106"/>
      <c r="R5" s="106"/>
    </row>
    <row r="6">
      <c r="B6" s="102">
        <v>46116.0</v>
      </c>
      <c r="C6" s="10">
        <v>590.0</v>
      </c>
      <c r="D6" s="102">
        <v>46130.0</v>
      </c>
      <c r="E6" s="10">
        <v>1020.0</v>
      </c>
      <c r="M6" s="106"/>
      <c r="N6" s="106"/>
      <c r="O6" s="120"/>
      <c r="P6" s="106"/>
      <c r="R6" s="106"/>
    </row>
    <row r="7">
      <c r="B7" s="102">
        <v>46118.0</v>
      </c>
      <c r="C7" s="103">
        <v>940.0</v>
      </c>
      <c r="D7" s="102">
        <v>46132.0</v>
      </c>
      <c r="E7" s="10">
        <v>810.0</v>
      </c>
      <c r="M7" s="106"/>
      <c r="N7" s="106"/>
      <c r="O7" s="120"/>
      <c r="P7" s="106"/>
      <c r="R7" s="106"/>
    </row>
    <row r="8">
      <c r="B8" s="102">
        <v>46119.0</v>
      </c>
      <c r="C8" s="10">
        <v>1100.0</v>
      </c>
      <c r="D8" s="102">
        <v>46134.0</v>
      </c>
      <c r="E8" s="10">
        <v>1310.0</v>
      </c>
      <c r="M8" s="106"/>
      <c r="N8" s="106"/>
      <c r="O8" s="120"/>
      <c r="P8" s="106"/>
      <c r="R8" s="106"/>
    </row>
    <row r="9">
      <c r="B9" s="102">
        <v>46120.0</v>
      </c>
      <c r="C9" s="10">
        <v>810.0</v>
      </c>
      <c r="D9" s="102">
        <v>46135.0</v>
      </c>
      <c r="E9" s="10">
        <v>1130.0</v>
      </c>
      <c r="K9" s="63"/>
      <c r="M9" s="106"/>
      <c r="N9" s="106"/>
      <c r="O9" s="120"/>
      <c r="P9" s="106"/>
      <c r="R9" s="106"/>
    </row>
    <row r="10">
      <c r="B10" s="102">
        <v>46121.0</v>
      </c>
      <c r="C10" s="10">
        <v>1230.0</v>
      </c>
      <c r="D10" s="102">
        <v>46136.0</v>
      </c>
      <c r="E10" s="10">
        <v>500.0</v>
      </c>
      <c r="M10" s="106"/>
      <c r="O10" s="120"/>
      <c r="P10" s="106"/>
      <c r="R10" s="106"/>
    </row>
    <row r="11">
      <c r="B11" s="102">
        <v>46122.0</v>
      </c>
      <c r="C11" s="10">
        <v>700.0</v>
      </c>
      <c r="D11" s="102">
        <v>46137.0</v>
      </c>
      <c r="E11" s="10">
        <v>940.0</v>
      </c>
      <c r="M11" s="106"/>
      <c r="O11" s="120"/>
      <c r="P11" s="106"/>
      <c r="R11" s="106"/>
    </row>
    <row r="12">
      <c r="B12" s="102">
        <v>46123.0</v>
      </c>
      <c r="C12" s="10">
        <v>720.0</v>
      </c>
      <c r="D12" s="102">
        <v>46139.0</v>
      </c>
      <c r="E12" s="10">
        <v>650.0</v>
      </c>
      <c r="M12" s="106"/>
      <c r="O12" s="120"/>
      <c r="P12" s="106"/>
      <c r="R12" s="106"/>
    </row>
    <row r="13">
      <c r="B13" s="102">
        <v>46125.0</v>
      </c>
      <c r="C13" s="10">
        <v>950.0</v>
      </c>
      <c r="D13" s="102">
        <v>46140.0</v>
      </c>
      <c r="E13" s="10">
        <v>420.0</v>
      </c>
      <c r="J13" s="37">
        <f>'fevereiro 2025'!D16+'março 2025'!D17+'abril 2025'!D17+'MAIO 2025'!D17+'junho 2025'!D16+'julho 2025'!D18+'agosto 2025'!D17+'SETEMBRO 2025'!D17+'OUTUBRO 2025'!D18+'novembro 2025'!D16+'dezembro 2025'!D17+D16</f>
        <v>127060</v>
      </c>
      <c r="M13" s="106"/>
      <c r="O13" s="120"/>
      <c r="P13" s="106"/>
      <c r="R13" s="106"/>
    </row>
    <row r="14">
      <c r="B14" s="102">
        <v>46126.0</v>
      </c>
      <c r="C14" s="10">
        <v>730.0</v>
      </c>
      <c r="D14" s="102">
        <v>46141.0</v>
      </c>
      <c r="E14" s="10">
        <v>1240.0</v>
      </c>
      <c r="M14" s="106"/>
      <c r="O14" s="120"/>
      <c r="P14" s="106"/>
      <c r="R14" s="106"/>
    </row>
    <row r="15">
      <c r="B15" s="102">
        <v>46127.0</v>
      </c>
      <c r="C15" s="10">
        <v>870.0</v>
      </c>
      <c r="D15" s="102">
        <v>46142.0</v>
      </c>
      <c r="E15" s="10">
        <v>650.0</v>
      </c>
      <c r="M15" s="106"/>
      <c r="O15" s="120"/>
      <c r="P15" s="106"/>
      <c r="R15" s="106"/>
    </row>
    <row r="16">
      <c r="B16" s="59" t="s">
        <v>15</v>
      </c>
      <c r="C16" s="60"/>
      <c r="D16" s="73">
        <f>SUM(C4:C15) + SUM(E4:E15)</f>
        <v>19950</v>
      </c>
      <c r="E16" s="60"/>
      <c r="G16" s="77"/>
      <c r="H16" s="78"/>
      <c r="I16" s="79"/>
      <c r="M16" s="106"/>
      <c r="O16" s="120"/>
      <c r="P16" s="106"/>
      <c r="R16" s="106"/>
    </row>
    <row r="17">
      <c r="G17" s="78"/>
      <c r="H17" s="92"/>
      <c r="I17" s="99"/>
      <c r="M17" s="106"/>
      <c r="O17" s="120"/>
      <c r="P17" s="106"/>
      <c r="R17" s="106"/>
    </row>
    <row r="18">
      <c r="G18" s="77"/>
      <c r="H18" s="92"/>
      <c r="I18" s="92"/>
      <c r="M18" s="106"/>
      <c r="O18" s="120"/>
      <c r="P18" s="106"/>
      <c r="R18" s="106"/>
    </row>
    <row r="19">
      <c r="G19" s="78"/>
      <c r="H19" s="92"/>
      <c r="I19" s="92"/>
      <c r="M19" s="106"/>
      <c r="O19" s="120"/>
      <c r="P19" s="106"/>
      <c r="R19" s="106"/>
    </row>
    <row r="20">
      <c r="G20" s="77"/>
      <c r="H20" s="92"/>
      <c r="I20" s="92"/>
      <c r="M20" s="106"/>
      <c r="O20" s="120"/>
      <c r="P20" s="106"/>
      <c r="R20" s="106"/>
    </row>
    <row r="21">
      <c r="M21" s="106"/>
      <c r="O21" s="120"/>
      <c r="P21" s="106"/>
      <c r="R21" s="106"/>
    </row>
    <row r="22">
      <c r="M22" s="106"/>
      <c r="O22" s="120"/>
      <c r="P22" s="106"/>
      <c r="R22" s="106"/>
    </row>
    <row r="23">
      <c r="M23" s="106"/>
      <c r="N23" s="106"/>
      <c r="O23" s="120"/>
      <c r="P23" s="106"/>
      <c r="R23" s="106"/>
    </row>
    <row r="24">
      <c r="G24" s="77" t="s">
        <v>19</v>
      </c>
      <c r="H24" s="78">
        <v>8000.0</v>
      </c>
      <c r="I24" s="79">
        <v>2816.0</v>
      </c>
      <c r="J24" s="36">
        <v>323.26</v>
      </c>
      <c r="M24" s="106"/>
      <c r="O24" s="120"/>
      <c r="P24" s="106"/>
      <c r="R24" s="106"/>
    </row>
    <row r="25">
      <c r="G25" s="78" t="s">
        <v>21</v>
      </c>
      <c r="H25" s="92">
        <f>D16-H24</f>
        <v>11950</v>
      </c>
      <c r="I25" s="99">
        <f>H25*0.35</f>
        <v>4182.5</v>
      </c>
      <c r="J25" s="36" t="s">
        <v>32</v>
      </c>
      <c r="M25" s="106"/>
      <c r="O25" s="120"/>
      <c r="P25" s="106"/>
      <c r="R25" s="106"/>
    </row>
    <row r="26">
      <c r="G26" s="77" t="s">
        <v>23</v>
      </c>
      <c r="H26" s="92"/>
      <c r="I26" s="99">
        <f>I24+I25</f>
        <v>6998.5</v>
      </c>
      <c r="M26" s="106"/>
      <c r="N26" s="106"/>
      <c r="O26" s="120"/>
      <c r="P26" s="106"/>
      <c r="R26" s="106"/>
    </row>
    <row r="27">
      <c r="G27" s="78" t="s">
        <v>24</v>
      </c>
      <c r="H27" s="92"/>
      <c r="I27" s="99">
        <f>I26*0.05</f>
        <v>349.925</v>
      </c>
      <c r="M27" s="106"/>
      <c r="N27" s="106"/>
      <c r="O27" s="120"/>
      <c r="P27" s="106"/>
      <c r="R27" s="106"/>
    </row>
    <row r="28">
      <c r="G28" s="77" t="s">
        <v>22</v>
      </c>
      <c r="H28" s="92"/>
      <c r="I28" s="99">
        <f>I26-I27</f>
        <v>6648.575</v>
      </c>
      <c r="M28" s="106"/>
      <c r="N28" s="106"/>
      <c r="O28" s="120"/>
      <c r="R28" s="106"/>
    </row>
    <row r="29">
      <c r="M29" s="106"/>
      <c r="N29" s="106"/>
      <c r="O29" s="106"/>
    </row>
    <row r="30">
      <c r="M30" s="106"/>
      <c r="N30" s="106"/>
      <c r="O30" s="106"/>
    </row>
    <row r="31">
      <c r="I31" s="114"/>
      <c r="M31" s="106"/>
      <c r="N31" s="106"/>
      <c r="O31" s="106"/>
    </row>
    <row r="32">
      <c r="M32" s="106"/>
      <c r="N32" s="106"/>
      <c r="O32" s="106"/>
    </row>
    <row r="33">
      <c r="M33" s="117" t="s">
        <v>31</v>
      </c>
      <c r="N33" s="106"/>
      <c r="O33" s="106"/>
      <c r="R33" s="106"/>
    </row>
    <row r="34">
      <c r="N34" s="106"/>
      <c r="O34" s="106"/>
      <c r="R34" s="106"/>
    </row>
    <row r="35">
      <c r="N35" s="106"/>
      <c r="O35" s="106"/>
      <c r="R35" s="106"/>
    </row>
    <row r="36">
      <c r="N36" s="106"/>
      <c r="O36" s="106"/>
      <c r="R36" s="106"/>
    </row>
    <row r="37">
      <c r="M37" s="106"/>
      <c r="N37" s="106"/>
      <c r="O37" s="106"/>
      <c r="R37" s="106"/>
    </row>
    <row r="38">
      <c r="M38" s="106"/>
      <c r="N38" s="106"/>
      <c r="O38" s="106"/>
      <c r="R38" s="106"/>
    </row>
    <row r="39">
      <c r="M39" s="106"/>
    </row>
    <row r="41">
      <c r="N41" s="104"/>
    </row>
    <row r="42">
      <c r="N42" s="104"/>
    </row>
    <row r="43">
      <c r="N43" s="104"/>
    </row>
    <row r="44">
      <c r="N44" s="104"/>
    </row>
    <row r="45">
      <c r="N45" s="104"/>
    </row>
    <row r="46">
      <c r="N46" s="104"/>
    </row>
  </sheetData>
  <mergeCells count="2">
    <mergeCell ref="B16:C16"/>
    <mergeCell ref="D16:E16"/>
  </mergeCells>
  <drawing r:id="rId1"/>
</worksheet>
</file>